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C:\Users\lucym\Documents\ARTICULACIÓN 2026\CUENTAS DE COBRO\CUENTA AGOSTO\GC_16481793_ 5626_AGOSTO\4,_ Ejecución de la Formación Profesional\"/>
    </mc:Choice>
  </mc:AlternateContent>
  <xr:revisionPtr revIDLastSave="0" documentId="8_{2F55750F-8093-4223-BCAC-DCF6B24AA80E}" xr6:coauthVersionLast="47" xr6:coauthVersionMax="47" xr10:uidLastSave="{00000000-0000-0000-0000-000000000000}"/>
  <bookViews>
    <workbookView xWindow="-120" yWindow="-120" windowWidth="20730" windowHeight="11040" firstSheet="10" activeTab="11" xr2:uid="{00000000-000D-0000-FFFF-FFFF00000000}"/>
  </bookViews>
  <sheets>
    <sheet name="2025-III" sheetId="20" r:id="rId1"/>
    <sheet name="2025-IV" sheetId="40" r:id="rId2"/>
    <sheet name="2026-I" sheetId="42" r:id="rId3"/>
    <sheet name="2026-II" sheetId="48" r:id="rId4"/>
    <sheet name="COMPETENCIAS" sheetId="39" r:id="rId5"/>
    <sheet name="Reporte de Aprendices" sheetId="45" r:id="rId6"/>
    <sheet name="REGISTRO DE ASISTENCIA_2025_III" sheetId="35" r:id="rId7"/>
    <sheet name="REGISTRO DE ASISTENCIA_2025 IV" sheetId="41" r:id="rId8"/>
    <sheet name="DATOS" sheetId="38" state="hidden" r:id="rId9"/>
    <sheet name="REGISTRO DE ASISTENCIA_2026 I" sheetId="44" r:id="rId10"/>
    <sheet name="REGISTRO DE ASISTENCIA_2026 II" sheetId="47" r:id="rId11"/>
    <sheet name="REGISTRO DE ASISTENCIA_2026 III" sheetId="49" r:id="rId12"/>
  </sheets>
  <externalReferences>
    <externalReference r:id="rId13"/>
  </externalReferences>
  <definedNames>
    <definedName name="_xlnm._FilterDatabase" localSheetId="5" hidden="1">'Reporte de Aprendices'!$A$5:$G$30</definedName>
    <definedName name="a" localSheetId="8">#REF!</definedName>
    <definedName name="a">#REF!</definedName>
    <definedName name="ambiente">[1]Ambientes!$B$2:$B$207</definedName>
    <definedName name="APELLIDOS" localSheetId="8">#REF!</definedName>
    <definedName name="APELLIDOS">#REF!</definedName>
    <definedName name="ARTICULACION" localSheetId="8">#REF!</definedName>
    <definedName name="ARTICULACION">#REF!</definedName>
    <definedName name="articulacion2" localSheetId="8">#REF!</definedName>
    <definedName name="articulacion2">#REF!</definedName>
    <definedName name="bloq">[1]Datos!$A$3:$A$1082</definedName>
    <definedName name="casa" localSheetId="8">#REF!</definedName>
    <definedName name="casa">#REF!</definedName>
    <definedName name="concepto" localSheetId="8">#REF!</definedName>
    <definedName name="concepto">#REF!</definedName>
    <definedName name="Convenciones" localSheetId="8">#REF!</definedName>
    <definedName name="Convenciones">#REF!</definedName>
    <definedName name="Empresas" localSheetId="8">#REF!</definedName>
    <definedName name="Empresas">#REF!</definedName>
    <definedName name="Empresas2" localSheetId="8">#REF!</definedName>
    <definedName name="Empresas2">#REF!</definedName>
    <definedName name="IDENTIFICACION" localSheetId="8">#REF!</definedName>
    <definedName name="IDENTIFICACION">#REF!</definedName>
    <definedName name="Indice" localSheetId="8">#REF!</definedName>
    <definedName name="Indice">#REF!</definedName>
    <definedName name="instructor">[1]Instructores!$D$3:$D$214</definedName>
    <definedName name="juea">[1]Datos!$T$3:$T$1082</definedName>
    <definedName name="juei">[1]Datos!$N$3:$N$1082</definedName>
    <definedName name="JUICIOS" localSheetId="8">#REF!</definedName>
    <definedName name="JUICIOS">#REF!</definedName>
    <definedName name="luna">[1]Datos!$Q$3:$Q$1082</definedName>
    <definedName name="luni">[1]Datos!$K$3:$K$1082</definedName>
    <definedName name="mara">[1]Datos!$R$3:$R$1082</definedName>
    <definedName name="mari">[1]Datos!$L$3:$L$1082</definedName>
    <definedName name="miea">[1]Datos!$S$3:$S$1082</definedName>
    <definedName name="miei">[1]Datos!$M$3:$M$1082</definedName>
    <definedName name="NOMBRES" localSheetId="8">#REF!</definedName>
    <definedName name="NOMBRES">#REF!</definedName>
    <definedName name="oso" localSheetId="8">#REF!</definedName>
    <definedName name="oso">#REF!</definedName>
    <definedName name="PRODUC2" localSheetId="8">#REF!</definedName>
    <definedName name="PRODUC2">#REF!</definedName>
    <definedName name="PRODUCTIVA" localSheetId="8">#REF!</definedName>
    <definedName name="PRODUCTIVA">#REF!</definedName>
    <definedName name="RA" localSheetId="8">#REF!</definedName>
    <definedName name="RA">#REF!</definedName>
    <definedName name="ReporteA">#REF!</definedName>
    <definedName name="RESULTADOS" localSheetId="8">#REF!</definedName>
    <definedName name="RESULTADOS">#REF!</definedName>
    <definedName name="saba">[1]Datos!$V$3:$V$1082</definedName>
    <definedName name="sabi">[1]Datos!$P$3:$P$1082</definedName>
    <definedName name="salidfa" localSheetId="8">#REF!</definedName>
    <definedName name="salidfa">#REF!</definedName>
    <definedName name="tabla" localSheetId="8">#REF!</definedName>
    <definedName name="tabla">#REF!</definedName>
    <definedName name="tabla_resumen_exp_edades_tab" localSheetId="8">#REF!</definedName>
    <definedName name="tabla_resumen_exp_edades_tab">#REF!</definedName>
    <definedName name="tabla_resumen_exp_sexo_edad_tab" localSheetId="8">#REF!</definedName>
    <definedName name="tabla_resumen_exp_sexo_edad_tab">#REF!</definedName>
    <definedName name="tabla_resumen_exp_tab" localSheetId="8">#REF!</definedName>
    <definedName name="tabla_resumen_exp_tab">#REF!</definedName>
    <definedName name="tabla_resumen_rec_edades_tab" localSheetId="8">#REF!</definedName>
    <definedName name="tabla_resumen_rec_edades_tab">#REF!</definedName>
    <definedName name="tabla_resumen_rec_sexo_edad_tab" localSheetId="8">#REF!</definedName>
    <definedName name="tabla_resumen_rec_sexo_edad_tab">#REF!</definedName>
    <definedName name="tabla_resumen_rec_tab" localSheetId="8">#REF!</definedName>
    <definedName name="tabla_resumen_rec_tab">#REF!</definedName>
    <definedName name="tablita" localSheetId="8">#REF!</definedName>
    <definedName name="tablita">#REF!</definedName>
    <definedName name="Type">#REF!</definedName>
    <definedName name="v" localSheetId="8">#REF!</definedName>
    <definedName name="v">#REF!</definedName>
    <definedName name="vASQUEZ" localSheetId="8">#REF!</definedName>
    <definedName name="vASQUEZ">#REF!</definedName>
    <definedName name="viea">[1]Datos!$U$3:$U$1082</definedName>
    <definedName name="viei">[1]Datos!$O$3:$O$1082</definedName>
    <definedName name="vv" localSheetId="8">#REF!</definedName>
    <definedName name="vv">#REF!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14" roundtripDataSignature="AMtx7mhtA/nK6r+ap/IrPv0PIGkNiDuOyg=="/>
    </ext>
  </extLst>
</workbook>
</file>

<file path=xl/calcChain.xml><?xml version="1.0" encoding="utf-8"?>
<calcChain xmlns="http://schemas.openxmlformats.org/spreadsheetml/2006/main">
  <c r="T79" i="49" l="1"/>
  <c r="T78" i="49"/>
  <c r="T77" i="49"/>
  <c r="T76" i="49"/>
  <c r="AU84" i="49"/>
  <c r="P84" i="49"/>
  <c r="D84" i="49"/>
  <c r="AU83" i="49"/>
  <c r="P83" i="49"/>
  <c r="D83" i="49"/>
  <c r="BR79" i="49"/>
  <c r="BQ79" i="49"/>
  <c r="BP79" i="49"/>
  <c r="BO79" i="49"/>
  <c r="BN79" i="49"/>
  <c r="BM79" i="49"/>
  <c r="BL79" i="49"/>
  <c r="BK79" i="49"/>
  <c r="BJ79" i="49"/>
  <c r="BI79" i="49"/>
  <c r="BH79" i="49"/>
  <c r="BG79" i="49"/>
  <c r="BF79" i="49"/>
  <c r="BE79" i="49"/>
  <c r="BD79" i="49"/>
  <c r="BC79" i="49"/>
  <c r="BB79" i="49"/>
  <c r="BA79" i="49"/>
  <c r="AZ79" i="49"/>
  <c r="AY79" i="49"/>
  <c r="AX79" i="49"/>
  <c r="AW79" i="49"/>
  <c r="AV79" i="49"/>
  <c r="AU79" i="49"/>
  <c r="AT79" i="49"/>
  <c r="AS79" i="49"/>
  <c r="AR79" i="49"/>
  <c r="AQ79" i="49"/>
  <c r="AP79" i="49"/>
  <c r="AO79" i="49"/>
  <c r="AN79" i="49"/>
  <c r="AM79" i="49"/>
  <c r="AL79" i="49"/>
  <c r="AK79" i="49"/>
  <c r="AJ79" i="49"/>
  <c r="AI79" i="49"/>
  <c r="AH79" i="49"/>
  <c r="AG79" i="49"/>
  <c r="AF79" i="49"/>
  <c r="AE79" i="49"/>
  <c r="AD79" i="49"/>
  <c r="AC79" i="49"/>
  <c r="AB79" i="49"/>
  <c r="AA79" i="49"/>
  <c r="Z79" i="49"/>
  <c r="Y79" i="49"/>
  <c r="X79" i="49"/>
  <c r="W79" i="49"/>
  <c r="V79" i="49"/>
  <c r="U79" i="49"/>
  <c r="S79" i="49"/>
  <c r="R79" i="49"/>
  <c r="Q79" i="49"/>
  <c r="P79" i="49"/>
  <c r="O79" i="49"/>
  <c r="N79" i="49"/>
  <c r="M79" i="49"/>
  <c r="L79" i="49"/>
  <c r="K79" i="49"/>
  <c r="J79" i="49"/>
  <c r="I79" i="49"/>
  <c r="H79" i="49"/>
  <c r="G79" i="49"/>
  <c r="F79" i="49"/>
  <c r="E79" i="49"/>
  <c r="D79" i="49"/>
  <c r="BR78" i="49"/>
  <c r="BQ78" i="49"/>
  <c r="BP78" i="49"/>
  <c r="BO78" i="49"/>
  <c r="BN78" i="49"/>
  <c r="BM78" i="49"/>
  <c r="BL78" i="49"/>
  <c r="BK78" i="49"/>
  <c r="BJ78" i="49"/>
  <c r="BI78" i="49"/>
  <c r="BH78" i="49"/>
  <c r="BG78" i="49"/>
  <c r="BF78" i="49"/>
  <c r="BE78" i="49"/>
  <c r="BD78" i="49"/>
  <c r="BC78" i="49"/>
  <c r="BB78" i="49"/>
  <c r="BA78" i="49"/>
  <c r="AZ78" i="49"/>
  <c r="AY78" i="49"/>
  <c r="AX78" i="49"/>
  <c r="AW78" i="49"/>
  <c r="AV78" i="49"/>
  <c r="AU78" i="49"/>
  <c r="AT78" i="49"/>
  <c r="AS78" i="49"/>
  <c r="AR78" i="49"/>
  <c r="AQ78" i="49"/>
  <c r="AP78" i="49"/>
  <c r="AO78" i="49"/>
  <c r="AN78" i="49"/>
  <c r="AM78" i="49"/>
  <c r="AL78" i="49"/>
  <c r="AK78" i="49"/>
  <c r="AJ78" i="49"/>
  <c r="AI78" i="49"/>
  <c r="AH78" i="49"/>
  <c r="AG78" i="49"/>
  <c r="AF78" i="49"/>
  <c r="AE78" i="49"/>
  <c r="AD78" i="49"/>
  <c r="AC78" i="49"/>
  <c r="AB78" i="49"/>
  <c r="AA78" i="49"/>
  <c r="Z78" i="49"/>
  <c r="Y78" i="49"/>
  <c r="X78" i="49"/>
  <c r="W78" i="49"/>
  <c r="V78" i="49"/>
  <c r="U78" i="49"/>
  <c r="S78" i="49"/>
  <c r="R78" i="49"/>
  <c r="Q78" i="49"/>
  <c r="P78" i="49"/>
  <c r="O78" i="49"/>
  <c r="N78" i="49"/>
  <c r="M78" i="49"/>
  <c r="L78" i="49"/>
  <c r="K78" i="49"/>
  <c r="J78" i="49"/>
  <c r="I78" i="49"/>
  <c r="H78" i="49"/>
  <c r="G78" i="49"/>
  <c r="F78" i="49"/>
  <c r="E78" i="49"/>
  <c r="D78" i="49"/>
  <c r="BR77" i="49"/>
  <c r="BQ77" i="49"/>
  <c r="BP77" i="49"/>
  <c r="BO77" i="49"/>
  <c r="BN77" i="49"/>
  <c r="BM77" i="49"/>
  <c r="BL77" i="49"/>
  <c r="BK77" i="49"/>
  <c r="BJ77" i="49"/>
  <c r="BI77" i="49"/>
  <c r="BH77" i="49"/>
  <c r="BG77" i="49"/>
  <c r="BF77" i="49"/>
  <c r="BE77" i="49"/>
  <c r="BD77" i="49"/>
  <c r="BC77" i="49"/>
  <c r="BB77" i="49"/>
  <c r="BA77" i="49"/>
  <c r="AZ77" i="49"/>
  <c r="AY77" i="49"/>
  <c r="AX77" i="49"/>
  <c r="AW77" i="49"/>
  <c r="AV77" i="49"/>
  <c r="AU77" i="49"/>
  <c r="AT77" i="49"/>
  <c r="AS77" i="49"/>
  <c r="AR77" i="49"/>
  <c r="AQ77" i="49"/>
  <c r="AP77" i="49"/>
  <c r="AO77" i="49"/>
  <c r="AN77" i="49"/>
  <c r="AM77" i="49"/>
  <c r="AL77" i="49"/>
  <c r="AK77" i="49"/>
  <c r="AJ77" i="49"/>
  <c r="AI77" i="49"/>
  <c r="AH77" i="49"/>
  <c r="AG77" i="49"/>
  <c r="AF77" i="49"/>
  <c r="AE77" i="49"/>
  <c r="AD77" i="49"/>
  <c r="AC77" i="49"/>
  <c r="AB77" i="49"/>
  <c r="AA77" i="49"/>
  <c r="Z77" i="49"/>
  <c r="Y77" i="49"/>
  <c r="X77" i="49"/>
  <c r="W77" i="49"/>
  <c r="V77" i="49"/>
  <c r="U77" i="49"/>
  <c r="S77" i="49"/>
  <c r="R77" i="49"/>
  <c r="Q77" i="49"/>
  <c r="P77" i="49"/>
  <c r="O77" i="49"/>
  <c r="N77" i="49"/>
  <c r="M77" i="49"/>
  <c r="L77" i="49"/>
  <c r="K77" i="49"/>
  <c r="J77" i="49"/>
  <c r="I77" i="49"/>
  <c r="H77" i="49"/>
  <c r="G77" i="49"/>
  <c r="F77" i="49"/>
  <c r="E77" i="49"/>
  <c r="D77" i="49"/>
  <c r="BR76" i="49"/>
  <c r="BQ76" i="49"/>
  <c r="BP76" i="49"/>
  <c r="BO76" i="49"/>
  <c r="BN76" i="49"/>
  <c r="BM76" i="49"/>
  <c r="BL76" i="49"/>
  <c r="BK76" i="49"/>
  <c r="BJ76" i="49"/>
  <c r="BI76" i="49"/>
  <c r="BH76" i="49"/>
  <c r="BG76" i="49"/>
  <c r="BF76" i="49"/>
  <c r="BE76" i="49"/>
  <c r="BD76" i="49"/>
  <c r="BC76" i="49"/>
  <c r="BB76" i="49"/>
  <c r="BA76" i="49"/>
  <c r="AZ76" i="49"/>
  <c r="AY76" i="49"/>
  <c r="AX76" i="49"/>
  <c r="AW76" i="49"/>
  <c r="AV76" i="49"/>
  <c r="AU76" i="49"/>
  <c r="AT76" i="49"/>
  <c r="AS76" i="49"/>
  <c r="AR76" i="49"/>
  <c r="AQ76" i="49"/>
  <c r="AP76" i="49"/>
  <c r="AO76" i="49"/>
  <c r="AN76" i="49"/>
  <c r="AM76" i="49"/>
  <c r="AL76" i="49"/>
  <c r="AK76" i="49"/>
  <c r="AJ76" i="49"/>
  <c r="AI76" i="49"/>
  <c r="AH76" i="49"/>
  <c r="AG76" i="49"/>
  <c r="AF76" i="49"/>
  <c r="AE76" i="49"/>
  <c r="AD76" i="49"/>
  <c r="AC76" i="49"/>
  <c r="AB76" i="49"/>
  <c r="AA76" i="49"/>
  <c r="Z76" i="49"/>
  <c r="Y76" i="49"/>
  <c r="X76" i="49"/>
  <c r="W76" i="49"/>
  <c r="V76" i="49"/>
  <c r="U76" i="49"/>
  <c r="S76" i="49"/>
  <c r="R76" i="49"/>
  <c r="Q76" i="49"/>
  <c r="P76" i="49"/>
  <c r="O76" i="49"/>
  <c r="N76" i="49"/>
  <c r="M76" i="49"/>
  <c r="L76" i="49"/>
  <c r="K76" i="49"/>
  <c r="J76" i="49"/>
  <c r="I76" i="49"/>
  <c r="H76" i="49"/>
  <c r="G76" i="49"/>
  <c r="F76" i="49"/>
  <c r="E76" i="49"/>
  <c r="D76" i="49"/>
  <c r="BX74" i="49"/>
  <c r="BW74" i="49"/>
  <c r="BV74" i="49"/>
  <c r="BU74" i="49"/>
  <c r="BX73" i="49"/>
  <c r="BW73" i="49"/>
  <c r="BV73" i="49"/>
  <c r="BU73" i="49"/>
  <c r="BX72" i="49"/>
  <c r="BW72" i="49"/>
  <c r="BV72" i="49"/>
  <c r="BU72" i="49"/>
  <c r="BX71" i="49"/>
  <c r="BW71" i="49"/>
  <c r="BV71" i="49"/>
  <c r="BU71" i="49"/>
  <c r="BX70" i="49"/>
  <c r="BW70" i="49"/>
  <c r="BV70" i="49"/>
  <c r="BU70" i="49"/>
  <c r="BX69" i="49"/>
  <c r="BW69" i="49"/>
  <c r="BV69" i="49"/>
  <c r="BU69" i="49"/>
  <c r="BX68" i="49"/>
  <c r="BW68" i="49"/>
  <c r="BV68" i="49"/>
  <c r="BU68" i="49"/>
  <c r="BX67" i="49"/>
  <c r="BW67" i="49"/>
  <c r="BV67" i="49"/>
  <c r="BU67" i="49"/>
  <c r="BX66" i="49"/>
  <c r="BW66" i="49"/>
  <c r="BV66" i="49"/>
  <c r="BU66" i="49"/>
  <c r="BX65" i="49"/>
  <c r="BW65" i="49"/>
  <c r="BV65" i="49"/>
  <c r="BU65" i="49"/>
  <c r="BX64" i="49"/>
  <c r="BW64" i="49"/>
  <c r="BV64" i="49"/>
  <c r="BU64" i="49"/>
  <c r="BX63" i="49"/>
  <c r="BW63" i="49"/>
  <c r="BV63" i="49"/>
  <c r="BU63" i="49"/>
  <c r="BX62" i="49"/>
  <c r="BW62" i="49"/>
  <c r="BV62" i="49"/>
  <c r="BU62" i="49"/>
  <c r="BX61" i="49"/>
  <c r="BW61" i="49"/>
  <c r="BV61" i="49"/>
  <c r="BU61" i="49"/>
  <c r="BX60" i="49"/>
  <c r="BW60" i="49"/>
  <c r="BV60" i="49"/>
  <c r="BU60" i="49"/>
  <c r="BX59" i="49"/>
  <c r="BW59" i="49"/>
  <c r="BV59" i="49"/>
  <c r="BU59" i="49"/>
  <c r="BX58" i="49"/>
  <c r="BW58" i="49"/>
  <c r="BV58" i="49"/>
  <c r="BU58" i="49"/>
  <c r="BX57" i="49"/>
  <c r="BW57" i="49"/>
  <c r="BV57" i="49"/>
  <c r="BU57" i="49"/>
  <c r="BX56" i="49"/>
  <c r="BW56" i="49"/>
  <c r="BV56" i="49"/>
  <c r="BU56" i="49"/>
  <c r="BX55" i="49"/>
  <c r="BW55" i="49"/>
  <c r="BV55" i="49"/>
  <c r="BU55" i="49"/>
  <c r="BX54" i="49"/>
  <c r="BW54" i="49"/>
  <c r="BV54" i="49"/>
  <c r="BU54" i="49"/>
  <c r="BX53" i="49"/>
  <c r="BW53" i="49"/>
  <c r="BV53" i="49"/>
  <c r="BU53" i="49"/>
  <c r="BX52" i="49"/>
  <c r="BW52" i="49"/>
  <c r="BV52" i="49"/>
  <c r="BU52" i="49"/>
  <c r="BX51" i="49"/>
  <c r="BW51" i="49"/>
  <c r="BV51" i="49"/>
  <c r="BU51" i="49"/>
  <c r="BX50" i="49"/>
  <c r="BW50" i="49"/>
  <c r="BV50" i="49"/>
  <c r="BU50" i="49"/>
  <c r="BX49" i="49"/>
  <c r="BW49" i="49"/>
  <c r="BV49" i="49"/>
  <c r="BU49" i="49"/>
  <c r="BX48" i="49"/>
  <c r="BW48" i="49"/>
  <c r="BV48" i="49"/>
  <c r="BU48" i="49"/>
  <c r="BX47" i="49"/>
  <c r="BW47" i="49"/>
  <c r="BV47" i="49"/>
  <c r="BU47" i="49"/>
  <c r="BX46" i="49"/>
  <c r="BW46" i="49"/>
  <c r="BV46" i="49"/>
  <c r="BU46" i="49"/>
  <c r="BX45" i="49"/>
  <c r="BW45" i="49"/>
  <c r="BV45" i="49"/>
  <c r="BU45" i="49"/>
  <c r="BX44" i="49"/>
  <c r="BW44" i="49"/>
  <c r="BV44" i="49"/>
  <c r="BU44" i="49"/>
  <c r="BX43" i="49"/>
  <c r="BW43" i="49"/>
  <c r="BV43" i="49"/>
  <c r="BU43" i="49"/>
  <c r="BX42" i="49"/>
  <c r="BW42" i="49"/>
  <c r="BV42" i="49"/>
  <c r="BU42" i="49"/>
  <c r="BX41" i="49"/>
  <c r="BW41" i="49"/>
  <c r="BV41" i="49"/>
  <c r="BU41" i="49"/>
  <c r="BX40" i="49"/>
  <c r="BW40" i="49"/>
  <c r="BV40" i="49"/>
  <c r="BU40" i="49"/>
  <c r="BX39" i="49"/>
  <c r="BW39" i="49"/>
  <c r="BV39" i="49"/>
  <c r="BU39" i="49"/>
  <c r="BX38" i="49"/>
  <c r="BW38" i="49"/>
  <c r="BV38" i="49"/>
  <c r="BU38" i="49"/>
  <c r="BX37" i="49"/>
  <c r="BW37" i="49"/>
  <c r="BV37" i="49"/>
  <c r="BU37" i="49"/>
  <c r="BX36" i="49"/>
  <c r="BW36" i="49"/>
  <c r="BV36" i="49"/>
  <c r="BU36" i="49"/>
  <c r="BX35" i="49"/>
  <c r="BW35" i="49"/>
  <c r="BV35" i="49"/>
  <c r="BU35" i="49"/>
  <c r="BX34" i="49"/>
  <c r="BW34" i="49"/>
  <c r="BV34" i="49"/>
  <c r="BU34" i="49"/>
  <c r="BX33" i="49"/>
  <c r="BW33" i="49"/>
  <c r="BV33" i="49"/>
  <c r="BU33" i="49"/>
  <c r="BX32" i="49"/>
  <c r="BW32" i="49"/>
  <c r="BV32" i="49"/>
  <c r="BU32" i="49"/>
  <c r="BX31" i="49"/>
  <c r="BW31" i="49"/>
  <c r="BV31" i="49"/>
  <c r="BU31" i="49"/>
  <c r="BX30" i="49"/>
  <c r="BW30" i="49"/>
  <c r="BV30" i="49"/>
  <c r="BU30" i="49"/>
  <c r="BX29" i="49"/>
  <c r="BW29" i="49"/>
  <c r="BV29" i="49"/>
  <c r="BU29" i="49"/>
  <c r="BX28" i="49"/>
  <c r="BW28" i="49"/>
  <c r="BV28" i="49"/>
  <c r="BU28" i="49"/>
  <c r="BX27" i="49"/>
  <c r="BW27" i="49"/>
  <c r="BV27" i="49"/>
  <c r="BU27" i="49"/>
  <c r="BX26" i="49"/>
  <c r="BW26" i="49"/>
  <c r="BV26" i="49"/>
  <c r="BU26" i="49"/>
  <c r="BX25" i="49"/>
  <c r="BW25" i="49"/>
  <c r="BV25" i="49"/>
  <c r="BU25" i="49"/>
  <c r="BX24" i="49"/>
  <c r="BW24" i="49"/>
  <c r="BV24" i="49"/>
  <c r="BU24" i="49"/>
  <c r="BX23" i="49"/>
  <c r="BW23" i="49"/>
  <c r="BV23" i="49"/>
  <c r="BU23" i="49"/>
  <c r="BX22" i="49"/>
  <c r="BW22" i="49"/>
  <c r="BV22" i="49"/>
  <c r="BU22" i="49"/>
  <c r="BX21" i="49"/>
  <c r="BW21" i="49"/>
  <c r="BV21" i="49"/>
  <c r="BU21" i="49"/>
  <c r="BX20" i="49"/>
  <c r="BW20" i="49"/>
  <c r="BV20" i="49"/>
  <c r="BU20" i="49"/>
  <c r="BX19" i="49"/>
  <c r="BW19" i="49"/>
  <c r="BV19" i="49"/>
  <c r="BU19" i="49"/>
  <c r="BX18" i="49"/>
  <c r="BW18" i="49"/>
  <c r="BV18" i="49"/>
  <c r="BU18" i="49"/>
  <c r="BX17" i="49"/>
  <c r="BW17" i="49"/>
  <c r="BV17" i="49"/>
  <c r="BU17" i="49"/>
  <c r="BX16" i="49"/>
  <c r="BW16" i="49"/>
  <c r="BV16" i="49"/>
  <c r="BU16" i="49"/>
  <c r="BX15" i="49"/>
  <c r="BW15" i="49"/>
  <c r="BV15" i="49"/>
  <c r="BU15" i="49"/>
  <c r="BX14" i="49"/>
  <c r="BW14" i="49"/>
  <c r="BV14" i="49"/>
  <c r="BU14" i="49"/>
  <c r="BX13" i="49"/>
  <c r="BW13" i="49"/>
  <c r="BV13" i="49"/>
  <c r="BU13" i="49"/>
  <c r="BX12" i="49"/>
  <c r="BW12" i="49"/>
  <c r="BV12" i="49"/>
  <c r="BU12" i="49"/>
  <c r="BX11" i="49"/>
  <c r="BW11" i="49"/>
  <c r="BV11" i="49"/>
  <c r="BU11" i="49"/>
  <c r="BX10" i="49"/>
  <c r="BW10" i="49"/>
  <c r="BV10" i="49"/>
  <c r="BU10" i="49"/>
  <c r="BX9" i="49"/>
  <c r="BW9" i="49"/>
  <c r="BV9" i="49"/>
  <c r="BU9" i="49"/>
  <c r="BX8" i="49"/>
  <c r="BW8" i="49"/>
  <c r="BV8" i="49"/>
  <c r="BU8" i="49"/>
  <c r="BX7" i="49"/>
  <c r="BW7" i="49"/>
  <c r="BV7" i="49"/>
  <c r="BU7" i="49"/>
  <c r="BX6" i="49"/>
  <c r="BW6" i="49"/>
  <c r="BV6" i="49"/>
  <c r="BU6" i="49"/>
  <c r="BR79" i="47"/>
  <c r="BQ79" i="47"/>
  <c r="BP79" i="47"/>
  <c r="BO79" i="47"/>
  <c r="BN79" i="47"/>
  <c r="BM79" i="47"/>
  <c r="BR78" i="47"/>
  <c r="BQ78" i="47"/>
  <c r="BP78" i="47"/>
  <c r="BO78" i="47"/>
  <c r="BN78" i="47"/>
  <c r="BM78" i="47"/>
  <c r="BR77" i="47"/>
  <c r="BQ77" i="47"/>
  <c r="BP77" i="47"/>
  <c r="BO77" i="47"/>
  <c r="BN77" i="47"/>
  <c r="BM77" i="47"/>
  <c r="BR76" i="47"/>
  <c r="BQ76" i="47"/>
  <c r="BP76" i="47"/>
  <c r="BO76" i="47"/>
  <c r="BN76" i="47"/>
  <c r="BM76" i="47"/>
  <c r="BC79" i="47"/>
  <c r="BC78" i="47"/>
  <c r="BC77" i="47"/>
  <c r="BC76" i="47"/>
  <c r="AO79" i="47"/>
  <c r="AO78" i="47"/>
  <c r="AO77" i="47"/>
  <c r="AO76" i="47"/>
  <c r="BJ79" i="47"/>
  <c r="BJ78" i="47"/>
  <c r="BJ77" i="47"/>
  <c r="BJ76" i="47"/>
  <c r="AV79" i="47"/>
  <c r="AV78" i="47"/>
  <c r="AV77" i="47"/>
  <c r="AV76" i="47"/>
  <c r="AH79" i="47"/>
  <c r="AH78" i="47"/>
  <c r="AH77" i="47"/>
  <c r="AH76" i="47"/>
  <c r="AA79" i="47"/>
  <c r="AA78" i="47"/>
  <c r="AA77" i="47"/>
  <c r="AA76" i="47"/>
  <c r="M79" i="47"/>
  <c r="M78" i="47"/>
  <c r="M77" i="47"/>
  <c r="M76" i="47"/>
  <c r="F78" i="47"/>
  <c r="F77" i="47"/>
  <c r="F76" i="47"/>
  <c r="AU84" i="47"/>
  <c r="P84" i="47"/>
  <c r="D84" i="47"/>
  <c r="AU83" i="47"/>
  <c r="P83" i="47"/>
  <c r="D83" i="47"/>
  <c r="BL79" i="47"/>
  <c r="BK79" i="47"/>
  <c r="BI79" i="47"/>
  <c r="BH79" i="47"/>
  <c r="BG79" i="47"/>
  <c r="BF79" i="47"/>
  <c r="BE79" i="47"/>
  <c r="BD79" i="47"/>
  <c r="BB79" i="47"/>
  <c r="BA79" i="47"/>
  <c r="AZ79" i="47"/>
  <c r="AY79" i="47"/>
  <c r="AX79" i="47"/>
  <c r="AW79" i="47"/>
  <c r="AU79" i="47"/>
  <c r="AT79" i="47"/>
  <c r="AS79" i="47"/>
  <c r="AR79" i="47"/>
  <c r="AQ79" i="47"/>
  <c r="AP79" i="47"/>
  <c r="AN79" i="47"/>
  <c r="AM79" i="47"/>
  <c r="AL79" i="47"/>
  <c r="AK79" i="47"/>
  <c r="AJ79" i="47"/>
  <c r="AI79" i="47"/>
  <c r="AG79" i="47"/>
  <c r="AF79" i="47"/>
  <c r="AE79" i="47"/>
  <c r="AD79" i="47"/>
  <c r="AC79" i="47"/>
  <c r="AB79" i="47"/>
  <c r="Z79" i="47"/>
  <c r="Y79" i="47"/>
  <c r="X79" i="47"/>
  <c r="W79" i="47"/>
  <c r="V79" i="47"/>
  <c r="U79" i="47"/>
  <c r="T79" i="47"/>
  <c r="S79" i="47"/>
  <c r="R79" i="47"/>
  <c r="Q79" i="47"/>
  <c r="P79" i="47"/>
  <c r="O79" i="47"/>
  <c r="N79" i="47"/>
  <c r="L79" i="47"/>
  <c r="K79" i="47"/>
  <c r="J79" i="47"/>
  <c r="I79" i="47"/>
  <c r="H79" i="47"/>
  <c r="G79" i="47"/>
  <c r="F79" i="47"/>
  <c r="E79" i="47"/>
  <c r="D79" i="47"/>
  <c r="BL78" i="47"/>
  <c r="BK78" i="47"/>
  <c r="BI78" i="47"/>
  <c r="BH78" i="47"/>
  <c r="BG78" i="47"/>
  <c r="BF78" i="47"/>
  <c r="BE78" i="47"/>
  <c r="BD78" i="47"/>
  <c r="BB78" i="47"/>
  <c r="BA78" i="47"/>
  <c r="AZ78" i="47"/>
  <c r="AY78" i="47"/>
  <c r="AX78" i="47"/>
  <c r="AW78" i="47"/>
  <c r="AU78" i="47"/>
  <c r="AT78" i="47"/>
  <c r="AS78" i="47"/>
  <c r="AR78" i="47"/>
  <c r="AQ78" i="47"/>
  <c r="AP78" i="47"/>
  <c r="AN78" i="47"/>
  <c r="AM78" i="47"/>
  <c r="AL78" i="47"/>
  <c r="AK78" i="47"/>
  <c r="AJ78" i="47"/>
  <c r="AI78" i="47"/>
  <c r="AG78" i="47"/>
  <c r="AF78" i="47"/>
  <c r="AE78" i="47"/>
  <c r="AD78" i="47"/>
  <c r="AC78" i="47"/>
  <c r="AB78" i="47"/>
  <c r="Z78" i="47"/>
  <c r="Y78" i="47"/>
  <c r="X78" i="47"/>
  <c r="W78" i="47"/>
  <c r="V78" i="47"/>
  <c r="U78" i="47"/>
  <c r="T78" i="47"/>
  <c r="S78" i="47"/>
  <c r="R78" i="47"/>
  <c r="Q78" i="47"/>
  <c r="P78" i="47"/>
  <c r="O78" i="47"/>
  <c r="N78" i="47"/>
  <c r="L78" i="47"/>
  <c r="K78" i="47"/>
  <c r="J78" i="47"/>
  <c r="I78" i="47"/>
  <c r="H78" i="47"/>
  <c r="G78" i="47"/>
  <c r="E78" i="47"/>
  <c r="D78" i="47"/>
  <c r="BL77" i="47"/>
  <c r="BK77" i="47"/>
  <c r="BI77" i="47"/>
  <c r="BH77" i="47"/>
  <c r="BG77" i="47"/>
  <c r="BF77" i="47"/>
  <c r="BE77" i="47"/>
  <c r="BD77" i="47"/>
  <c r="BB77" i="47"/>
  <c r="BA77" i="47"/>
  <c r="AZ77" i="47"/>
  <c r="AY77" i="47"/>
  <c r="AX77" i="47"/>
  <c r="AW77" i="47"/>
  <c r="AU77" i="47"/>
  <c r="AT77" i="47"/>
  <c r="AS77" i="47"/>
  <c r="AR77" i="47"/>
  <c r="AQ77" i="47"/>
  <c r="AP77" i="47"/>
  <c r="AN77" i="47"/>
  <c r="AM77" i="47"/>
  <c r="AL77" i="47"/>
  <c r="AK77" i="47"/>
  <c r="AJ77" i="47"/>
  <c r="AI77" i="47"/>
  <c r="AG77" i="47"/>
  <c r="AF77" i="47"/>
  <c r="AE77" i="47"/>
  <c r="AD77" i="47"/>
  <c r="AC77" i="47"/>
  <c r="AB77" i="47"/>
  <c r="Z77" i="47"/>
  <c r="Y77" i="47"/>
  <c r="X77" i="47"/>
  <c r="W77" i="47"/>
  <c r="V77" i="47"/>
  <c r="U77" i="47"/>
  <c r="T77" i="47"/>
  <c r="S77" i="47"/>
  <c r="R77" i="47"/>
  <c r="Q77" i="47"/>
  <c r="P77" i="47"/>
  <c r="O77" i="47"/>
  <c r="N77" i="47"/>
  <c r="L77" i="47"/>
  <c r="K77" i="47"/>
  <c r="J77" i="47"/>
  <c r="I77" i="47"/>
  <c r="H77" i="47"/>
  <c r="G77" i="47"/>
  <c r="E77" i="47"/>
  <c r="D77" i="47"/>
  <c r="BL76" i="47"/>
  <c r="BK76" i="47"/>
  <c r="BI76" i="47"/>
  <c r="BH76" i="47"/>
  <c r="BG76" i="47"/>
  <c r="BF76" i="47"/>
  <c r="BE76" i="47"/>
  <c r="BD76" i="47"/>
  <c r="BB76" i="47"/>
  <c r="BA76" i="47"/>
  <c r="AZ76" i="47"/>
  <c r="AY76" i="47"/>
  <c r="AX76" i="47"/>
  <c r="AW76" i="47"/>
  <c r="AU76" i="47"/>
  <c r="AT76" i="47"/>
  <c r="AS76" i="47"/>
  <c r="AR76" i="47"/>
  <c r="AQ76" i="47"/>
  <c r="AP76" i="47"/>
  <c r="AN76" i="47"/>
  <c r="AM76" i="47"/>
  <c r="AL76" i="47"/>
  <c r="AK76" i="47"/>
  <c r="AJ76" i="47"/>
  <c r="AI76" i="47"/>
  <c r="AG76" i="47"/>
  <c r="AF76" i="47"/>
  <c r="AE76" i="47"/>
  <c r="AD76" i="47"/>
  <c r="AC76" i="47"/>
  <c r="AB76" i="47"/>
  <c r="Z76" i="47"/>
  <c r="Y76" i="47"/>
  <c r="X76" i="47"/>
  <c r="W76" i="47"/>
  <c r="V76" i="47"/>
  <c r="U76" i="47"/>
  <c r="T76" i="47"/>
  <c r="S76" i="47"/>
  <c r="R76" i="47"/>
  <c r="Q76" i="47"/>
  <c r="P76" i="47"/>
  <c r="O76" i="47"/>
  <c r="N76" i="47"/>
  <c r="L76" i="47"/>
  <c r="K76" i="47"/>
  <c r="J76" i="47"/>
  <c r="I76" i="47"/>
  <c r="H76" i="47"/>
  <c r="G76" i="47"/>
  <c r="E76" i="47"/>
  <c r="D76" i="47"/>
  <c r="BX74" i="47"/>
  <c r="BW74" i="47"/>
  <c r="BV74" i="47"/>
  <c r="BU74" i="47"/>
  <c r="BX73" i="47"/>
  <c r="BW73" i="47"/>
  <c r="BV73" i="47"/>
  <c r="BU73" i="47"/>
  <c r="BX72" i="47"/>
  <c r="BW72" i="47"/>
  <c r="BV72" i="47"/>
  <c r="BU72" i="47"/>
  <c r="BX71" i="47"/>
  <c r="BW71" i="47"/>
  <c r="BV71" i="47"/>
  <c r="BU71" i="47"/>
  <c r="BX70" i="47"/>
  <c r="BW70" i="47"/>
  <c r="BV70" i="47"/>
  <c r="BU70" i="47"/>
  <c r="BX69" i="47"/>
  <c r="BW69" i="47"/>
  <c r="BV69" i="47"/>
  <c r="BU69" i="47"/>
  <c r="BX68" i="47"/>
  <c r="BW68" i="47"/>
  <c r="BV68" i="47"/>
  <c r="BU68" i="47"/>
  <c r="BX67" i="47"/>
  <c r="BW67" i="47"/>
  <c r="BV67" i="47"/>
  <c r="BU67" i="47"/>
  <c r="BX66" i="47"/>
  <c r="BW66" i="47"/>
  <c r="BV66" i="47"/>
  <c r="BU66" i="47"/>
  <c r="BX65" i="47"/>
  <c r="BW65" i="47"/>
  <c r="BV65" i="47"/>
  <c r="BU65" i="47"/>
  <c r="BX64" i="47"/>
  <c r="BW64" i="47"/>
  <c r="BV64" i="47"/>
  <c r="BU64" i="47"/>
  <c r="BX63" i="47"/>
  <c r="BW63" i="47"/>
  <c r="BV63" i="47"/>
  <c r="BU63" i="47"/>
  <c r="BX62" i="47"/>
  <c r="BW62" i="47"/>
  <c r="BV62" i="47"/>
  <c r="BU62" i="47"/>
  <c r="BX61" i="47"/>
  <c r="BW61" i="47"/>
  <c r="BV61" i="47"/>
  <c r="BU61" i="47"/>
  <c r="BX60" i="47"/>
  <c r="BW60" i="47"/>
  <c r="BV60" i="47"/>
  <c r="BU60" i="47"/>
  <c r="BX59" i="47"/>
  <c r="BW59" i="47"/>
  <c r="BV59" i="47"/>
  <c r="BU59" i="47"/>
  <c r="BX58" i="47"/>
  <c r="BW58" i="47"/>
  <c r="BV58" i="47"/>
  <c r="BU58" i="47"/>
  <c r="BX57" i="47"/>
  <c r="BW57" i="47"/>
  <c r="BV57" i="47"/>
  <c r="BU57" i="47"/>
  <c r="BX56" i="47"/>
  <c r="BW56" i="47"/>
  <c r="BV56" i="47"/>
  <c r="BU56" i="47"/>
  <c r="BX55" i="47"/>
  <c r="BW55" i="47"/>
  <c r="BV55" i="47"/>
  <c r="BU55" i="47"/>
  <c r="BX54" i="47"/>
  <c r="BW54" i="47"/>
  <c r="BV54" i="47"/>
  <c r="BU54" i="47"/>
  <c r="BX53" i="47"/>
  <c r="BW53" i="47"/>
  <c r="BV53" i="47"/>
  <c r="BU53" i="47"/>
  <c r="BX52" i="47"/>
  <c r="BW52" i="47"/>
  <c r="BV52" i="47"/>
  <c r="BU52" i="47"/>
  <c r="BX51" i="47"/>
  <c r="BW51" i="47"/>
  <c r="BV51" i="47"/>
  <c r="BU51" i="47"/>
  <c r="BX50" i="47"/>
  <c r="BW50" i="47"/>
  <c r="BV50" i="47"/>
  <c r="BU50" i="47"/>
  <c r="BX49" i="47"/>
  <c r="BW49" i="47"/>
  <c r="BV49" i="47"/>
  <c r="BU49" i="47"/>
  <c r="BX48" i="47"/>
  <c r="BW48" i="47"/>
  <c r="BV48" i="47"/>
  <c r="BU48" i="47"/>
  <c r="BX47" i="47"/>
  <c r="BW47" i="47"/>
  <c r="BV47" i="47"/>
  <c r="BU47" i="47"/>
  <c r="BX46" i="47"/>
  <c r="BW46" i="47"/>
  <c r="BV46" i="47"/>
  <c r="BU46" i="47"/>
  <c r="BX45" i="47"/>
  <c r="BW45" i="47"/>
  <c r="BV45" i="47"/>
  <c r="BU45" i="47"/>
  <c r="BX44" i="47"/>
  <c r="BW44" i="47"/>
  <c r="BV44" i="47"/>
  <c r="BU44" i="47"/>
  <c r="BX43" i="47"/>
  <c r="BW43" i="47"/>
  <c r="BV43" i="47"/>
  <c r="BU43" i="47"/>
  <c r="BX42" i="47"/>
  <c r="BW42" i="47"/>
  <c r="BV42" i="47"/>
  <c r="BU42" i="47"/>
  <c r="BX41" i="47"/>
  <c r="BW41" i="47"/>
  <c r="BV41" i="47"/>
  <c r="BU41" i="47"/>
  <c r="BX40" i="47"/>
  <c r="BW40" i="47"/>
  <c r="BV40" i="47"/>
  <c r="BU40" i="47"/>
  <c r="BX39" i="47"/>
  <c r="BW39" i="47"/>
  <c r="BV39" i="47"/>
  <c r="BU39" i="47"/>
  <c r="BX38" i="47"/>
  <c r="BW38" i="47"/>
  <c r="BV38" i="47"/>
  <c r="BU38" i="47"/>
  <c r="BX37" i="47"/>
  <c r="BW37" i="47"/>
  <c r="BV37" i="47"/>
  <c r="BU37" i="47"/>
  <c r="BX36" i="47"/>
  <c r="BW36" i="47"/>
  <c r="BV36" i="47"/>
  <c r="BU36" i="47"/>
  <c r="BX35" i="47"/>
  <c r="BW35" i="47"/>
  <c r="BV35" i="47"/>
  <c r="BU35" i="47"/>
  <c r="BX34" i="47"/>
  <c r="BW34" i="47"/>
  <c r="BV34" i="47"/>
  <c r="BU34" i="47"/>
  <c r="BX33" i="47"/>
  <c r="BW33" i="47"/>
  <c r="BV33" i="47"/>
  <c r="BU33" i="47"/>
  <c r="BX32" i="47"/>
  <c r="BW32" i="47"/>
  <c r="BV32" i="47"/>
  <c r="BU32" i="47"/>
  <c r="BX31" i="47"/>
  <c r="BW31" i="47"/>
  <c r="BV31" i="47"/>
  <c r="BU31" i="47"/>
  <c r="BX30" i="47"/>
  <c r="BW30" i="47"/>
  <c r="BV30" i="47"/>
  <c r="BU30" i="47"/>
  <c r="BX29" i="47"/>
  <c r="BW29" i="47"/>
  <c r="BV29" i="47"/>
  <c r="BU29" i="47"/>
  <c r="BX28" i="47"/>
  <c r="BW28" i="47"/>
  <c r="BV28" i="47"/>
  <c r="BU28" i="47"/>
  <c r="BX27" i="47"/>
  <c r="BW27" i="47"/>
  <c r="BV27" i="47"/>
  <c r="BU27" i="47"/>
  <c r="BX26" i="47"/>
  <c r="BW26" i="47"/>
  <c r="BV26" i="47"/>
  <c r="BU26" i="47"/>
  <c r="BX25" i="47"/>
  <c r="BW25" i="47"/>
  <c r="BV25" i="47"/>
  <c r="BU25" i="47"/>
  <c r="BX24" i="47"/>
  <c r="BW24" i="47"/>
  <c r="BV24" i="47"/>
  <c r="BU24" i="47"/>
  <c r="BX23" i="47"/>
  <c r="BW23" i="47"/>
  <c r="BV23" i="47"/>
  <c r="BU23" i="47"/>
  <c r="BX22" i="47"/>
  <c r="BW22" i="47"/>
  <c r="BV22" i="47"/>
  <c r="BU22" i="47"/>
  <c r="BX21" i="47"/>
  <c r="BW21" i="47"/>
  <c r="BV21" i="47"/>
  <c r="BU21" i="47"/>
  <c r="BX20" i="47"/>
  <c r="BW20" i="47"/>
  <c r="BV20" i="47"/>
  <c r="BU20" i="47"/>
  <c r="BX19" i="47"/>
  <c r="BW19" i="47"/>
  <c r="BV19" i="47"/>
  <c r="BU19" i="47"/>
  <c r="BX18" i="47"/>
  <c r="BW18" i="47"/>
  <c r="BV18" i="47"/>
  <c r="BU18" i="47"/>
  <c r="BX17" i="47"/>
  <c r="BW17" i="47"/>
  <c r="BV17" i="47"/>
  <c r="BU17" i="47"/>
  <c r="BX16" i="47"/>
  <c r="BW16" i="47"/>
  <c r="BV16" i="47"/>
  <c r="BU16" i="47"/>
  <c r="BX15" i="47"/>
  <c r="BW15" i="47"/>
  <c r="BV15" i="47"/>
  <c r="BU15" i="47"/>
  <c r="BX14" i="47"/>
  <c r="BW14" i="47"/>
  <c r="BV14" i="47"/>
  <c r="BU14" i="47"/>
  <c r="BX13" i="47"/>
  <c r="BW13" i="47"/>
  <c r="BV13" i="47"/>
  <c r="BU13" i="47"/>
  <c r="BX12" i="47"/>
  <c r="BW12" i="47"/>
  <c r="BV12" i="47"/>
  <c r="BU12" i="47"/>
  <c r="BX11" i="47"/>
  <c r="BW11" i="47"/>
  <c r="BV11" i="47"/>
  <c r="BU11" i="47"/>
  <c r="BX10" i="47"/>
  <c r="BW10" i="47"/>
  <c r="BV10" i="47"/>
  <c r="BU10" i="47"/>
  <c r="BX9" i="47"/>
  <c r="BW9" i="47"/>
  <c r="BV9" i="47"/>
  <c r="BU9" i="47"/>
  <c r="BX8" i="47"/>
  <c r="BW8" i="47"/>
  <c r="BV8" i="47"/>
  <c r="BU8" i="47"/>
  <c r="BX7" i="47"/>
  <c r="BW7" i="47"/>
  <c r="BV7" i="47"/>
  <c r="BU7" i="47"/>
  <c r="BX6" i="47"/>
  <c r="BW6" i="47"/>
  <c r="BV6" i="47"/>
  <c r="BU6" i="47"/>
  <c r="BX79" i="44"/>
  <c r="BX78" i="44"/>
  <c r="BX77" i="44"/>
  <c r="BX76" i="44"/>
  <c r="BQ79" i="44"/>
  <c r="BQ78" i="44"/>
  <c r="BQ77" i="44"/>
  <c r="BQ76" i="44"/>
  <c r="BC79" i="44"/>
  <c r="BC78" i="44"/>
  <c r="BC77" i="44"/>
  <c r="BC76" i="44"/>
  <c r="AV79" i="44"/>
  <c r="AV78" i="44"/>
  <c r="AV77" i="44"/>
  <c r="AV76" i="44"/>
  <c r="AA77" i="44"/>
  <c r="AA79" i="44"/>
  <c r="AH77" i="44"/>
  <c r="AH79" i="44"/>
  <c r="AO79" i="44"/>
  <c r="AO77" i="44"/>
  <c r="AO78" i="44"/>
  <c r="AO76" i="44"/>
  <c r="AA76" i="44"/>
  <c r="AH76" i="44"/>
  <c r="BK84" i="44"/>
  <c r="AF84" i="44"/>
  <c r="D84" i="44"/>
  <c r="BK83" i="44"/>
  <c r="AF83" i="44"/>
  <c r="D83" i="44"/>
  <c r="CB79" i="44"/>
  <c r="CA79" i="44"/>
  <c r="BZ79" i="44"/>
  <c r="BY79" i="44"/>
  <c r="BW79" i="44"/>
  <c r="BV79" i="44"/>
  <c r="BU79" i="44"/>
  <c r="BT79" i="44"/>
  <c r="BS79" i="44"/>
  <c r="BR79" i="44"/>
  <c r="BP79" i="44"/>
  <c r="BO79" i="44"/>
  <c r="BN79" i="44"/>
  <c r="BM79" i="44"/>
  <c r="BL79" i="44"/>
  <c r="BK79" i="44"/>
  <c r="BJ79" i="44"/>
  <c r="BI79" i="44"/>
  <c r="BH79" i="44"/>
  <c r="BG79" i="44"/>
  <c r="BF79" i="44"/>
  <c r="BE79" i="44"/>
  <c r="BD79" i="44"/>
  <c r="BB79" i="44"/>
  <c r="BA79" i="44"/>
  <c r="AZ79" i="44"/>
  <c r="AY79" i="44"/>
  <c r="AX79" i="44"/>
  <c r="AW79" i="44"/>
  <c r="AU79" i="44"/>
  <c r="AT79" i="44"/>
  <c r="AS79" i="44"/>
  <c r="AR79" i="44"/>
  <c r="AQ79" i="44"/>
  <c r="AP79" i="44"/>
  <c r="AN79" i="44"/>
  <c r="AM79" i="44"/>
  <c r="AL79" i="44"/>
  <c r="AK79" i="44"/>
  <c r="AJ79" i="44"/>
  <c r="AI79" i="44"/>
  <c r="AG79" i="44"/>
  <c r="AF79" i="44"/>
  <c r="AE79" i="44"/>
  <c r="AD79" i="44"/>
  <c r="AC79" i="44"/>
  <c r="AB79" i="44"/>
  <c r="Z79" i="44"/>
  <c r="Y79" i="44"/>
  <c r="X79" i="44"/>
  <c r="W79" i="44"/>
  <c r="V79" i="44"/>
  <c r="U79" i="44"/>
  <c r="T79" i="44"/>
  <c r="S79" i="44"/>
  <c r="R79" i="44"/>
  <c r="Q79" i="44"/>
  <c r="P79" i="44"/>
  <c r="O79" i="44"/>
  <c r="N79" i="44"/>
  <c r="M79" i="44"/>
  <c r="L79" i="44"/>
  <c r="K79" i="44"/>
  <c r="J79" i="44"/>
  <c r="I79" i="44"/>
  <c r="H79" i="44"/>
  <c r="G79" i="44"/>
  <c r="F79" i="44"/>
  <c r="E79" i="44"/>
  <c r="D79" i="44"/>
  <c r="CB78" i="44"/>
  <c r="CA78" i="44"/>
  <c r="BZ78" i="44"/>
  <c r="BY78" i="44"/>
  <c r="BW78" i="44"/>
  <c r="BV78" i="44"/>
  <c r="BU78" i="44"/>
  <c r="BT78" i="44"/>
  <c r="BS78" i="44"/>
  <c r="BR78" i="44"/>
  <c r="BP78" i="44"/>
  <c r="BO78" i="44"/>
  <c r="BN78" i="44"/>
  <c r="BM78" i="44"/>
  <c r="BL78" i="44"/>
  <c r="BK78" i="44"/>
  <c r="BJ78" i="44"/>
  <c r="BI78" i="44"/>
  <c r="BH78" i="44"/>
  <c r="BG78" i="44"/>
  <c r="BF78" i="44"/>
  <c r="BE78" i="44"/>
  <c r="BD78" i="44"/>
  <c r="BB78" i="44"/>
  <c r="BA78" i="44"/>
  <c r="AZ78" i="44"/>
  <c r="AY78" i="44"/>
  <c r="AX78" i="44"/>
  <c r="AW78" i="44"/>
  <c r="AU78" i="44"/>
  <c r="AT78" i="44"/>
  <c r="AS78" i="44"/>
  <c r="AR78" i="44"/>
  <c r="AQ78" i="44"/>
  <c r="AP78" i="44"/>
  <c r="AN78" i="44"/>
  <c r="AM78" i="44"/>
  <c r="AL78" i="44"/>
  <c r="AK78" i="44"/>
  <c r="AJ78" i="44"/>
  <c r="AI78" i="44"/>
  <c r="AH78" i="44"/>
  <c r="AG78" i="44"/>
  <c r="AF78" i="44"/>
  <c r="AE78" i="44"/>
  <c r="AD78" i="44"/>
  <c r="AC78" i="44"/>
  <c r="AB78" i="44"/>
  <c r="AA78" i="44"/>
  <c r="Z78" i="44"/>
  <c r="Y78" i="44"/>
  <c r="X78" i="44"/>
  <c r="W78" i="44"/>
  <c r="V78" i="44"/>
  <c r="U78" i="44"/>
  <c r="T78" i="44"/>
  <c r="S78" i="44"/>
  <c r="R78" i="44"/>
  <c r="Q78" i="44"/>
  <c r="P78" i="44"/>
  <c r="O78" i="44"/>
  <c r="N78" i="44"/>
  <c r="M78" i="44"/>
  <c r="L78" i="44"/>
  <c r="K78" i="44"/>
  <c r="J78" i="44"/>
  <c r="I78" i="44"/>
  <c r="H78" i="44"/>
  <c r="G78" i="44"/>
  <c r="F78" i="44"/>
  <c r="E78" i="44"/>
  <c r="D78" i="44"/>
  <c r="CB77" i="44"/>
  <c r="CA77" i="44"/>
  <c r="BZ77" i="44"/>
  <c r="BY77" i="44"/>
  <c r="BW77" i="44"/>
  <c r="BV77" i="44"/>
  <c r="BU77" i="44"/>
  <c r="BT77" i="44"/>
  <c r="BS77" i="44"/>
  <c r="BR77" i="44"/>
  <c r="BP77" i="44"/>
  <c r="BO77" i="44"/>
  <c r="BN77" i="44"/>
  <c r="BM77" i="44"/>
  <c r="BL77" i="44"/>
  <c r="BK77" i="44"/>
  <c r="BJ77" i="44"/>
  <c r="BI77" i="44"/>
  <c r="BH77" i="44"/>
  <c r="BG77" i="44"/>
  <c r="BF77" i="44"/>
  <c r="BE77" i="44"/>
  <c r="BD77" i="44"/>
  <c r="BB77" i="44"/>
  <c r="BA77" i="44"/>
  <c r="AZ77" i="44"/>
  <c r="AY77" i="44"/>
  <c r="AX77" i="44"/>
  <c r="AW77" i="44"/>
  <c r="AU77" i="44"/>
  <c r="AT77" i="44"/>
  <c r="AS77" i="44"/>
  <c r="AR77" i="44"/>
  <c r="AQ77" i="44"/>
  <c r="AP77" i="44"/>
  <c r="AN77" i="44"/>
  <c r="AM77" i="44"/>
  <c r="AL77" i="44"/>
  <c r="AK77" i="44"/>
  <c r="AJ77" i="44"/>
  <c r="AI77" i="44"/>
  <c r="AG77" i="44"/>
  <c r="AF77" i="44"/>
  <c r="AE77" i="44"/>
  <c r="AD77" i="44"/>
  <c r="AC77" i="44"/>
  <c r="AB77" i="44"/>
  <c r="Z77" i="44"/>
  <c r="Y77" i="44"/>
  <c r="X77" i="44"/>
  <c r="W77" i="44"/>
  <c r="V77" i="44"/>
  <c r="U77" i="44"/>
  <c r="T77" i="44"/>
  <c r="S77" i="44"/>
  <c r="R77" i="44"/>
  <c r="Q77" i="44"/>
  <c r="P77" i="44"/>
  <c r="O77" i="44"/>
  <c r="N77" i="44"/>
  <c r="M77" i="44"/>
  <c r="L77" i="44"/>
  <c r="K77" i="44"/>
  <c r="J77" i="44"/>
  <c r="I77" i="44"/>
  <c r="H77" i="44"/>
  <c r="G77" i="44"/>
  <c r="F77" i="44"/>
  <c r="E77" i="44"/>
  <c r="D77" i="44"/>
  <c r="CB76" i="44"/>
  <c r="CA76" i="44"/>
  <c r="BZ76" i="44"/>
  <c r="BY76" i="44"/>
  <c r="BW76" i="44"/>
  <c r="BV76" i="44"/>
  <c r="BU76" i="44"/>
  <c r="BT76" i="44"/>
  <c r="BS76" i="44"/>
  <c r="BR76" i="44"/>
  <c r="BP76" i="44"/>
  <c r="BO76" i="44"/>
  <c r="BN76" i="44"/>
  <c r="BM76" i="44"/>
  <c r="BL76" i="44"/>
  <c r="BK76" i="44"/>
  <c r="BJ76" i="44"/>
  <c r="BI76" i="44"/>
  <c r="BH76" i="44"/>
  <c r="BG76" i="44"/>
  <c r="BF76" i="44"/>
  <c r="BE76" i="44"/>
  <c r="BD76" i="44"/>
  <c r="BB76" i="44"/>
  <c r="BA76" i="44"/>
  <c r="AZ76" i="44"/>
  <c r="AY76" i="44"/>
  <c r="AX76" i="44"/>
  <c r="AW76" i="44"/>
  <c r="AU76" i="44"/>
  <c r="AT76" i="44"/>
  <c r="AS76" i="44"/>
  <c r="AR76" i="44"/>
  <c r="AQ76" i="44"/>
  <c r="AP76" i="44"/>
  <c r="AN76" i="44"/>
  <c r="AM76" i="44"/>
  <c r="AL76" i="44"/>
  <c r="AK76" i="44"/>
  <c r="AJ76" i="44"/>
  <c r="AI76" i="44"/>
  <c r="AG76" i="44"/>
  <c r="AF76" i="44"/>
  <c r="AE76" i="44"/>
  <c r="AD76" i="44"/>
  <c r="AC76" i="44"/>
  <c r="AB76" i="44"/>
  <c r="Z76" i="44"/>
  <c r="Y76" i="44"/>
  <c r="X76" i="44"/>
  <c r="W76" i="44"/>
  <c r="V76" i="44"/>
  <c r="U76" i="44"/>
  <c r="T76" i="44"/>
  <c r="S76" i="44"/>
  <c r="R76" i="44"/>
  <c r="Q76" i="44"/>
  <c r="P76" i="44"/>
  <c r="O76" i="44"/>
  <c r="N76" i="44"/>
  <c r="M76" i="44"/>
  <c r="L76" i="44"/>
  <c r="K76" i="44"/>
  <c r="J76" i="44"/>
  <c r="I76" i="44"/>
  <c r="H76" i="44"/>
  <c r="G76" i="44"/>
  <c r="F76" i="44"/>
  <c r="E76" i="44"/>
  <c r="D76" i="44"/>
  <c r="CH74" i="44"/>
  <c r="CG74" i="44"/>
  <c r="CF74" i="44"/>
  <c r="CE74" i="44"/>
  <c r="CH73" i="44"/>
  <c r="CG73" i="44"/>
  <c r="CF73" i="44"/>
  <c r="CE73" i="44"/>
  <c r="CH72" i="44"/>
  <c r="CG72" i="44"/>
  <c r="CF72" i="44"/>
  <c r="CE72" i="44"/>
  <c r="CH71" i="44"/>
  <c r="CG71" i="44"/>
  <c r="CF71" i="44"/>
  <c r="CE71" i="44"/>
  <c r="CH70" i="44"/>
  <c r="CG70" i="44"/>
  <c r="CF70" i="44"/>
  <c r="CE70" i="44"/>
  <c r="CH69" i="44"/>
  <c r="CG69" i="44"/>
  <c r="CF69" i="44"/>
  <c r="CE69" i="44"/>
  <c r="CH68" i="44"/>
  <c r="CG68" i="44"/>
  <c r="CF68" i="44"/>
  <c r="CE68" i="44"/>
  <c r="CH67" i="44"/>
  <c r="CG67" i="44"/>
  <c r="CF67" i="44"/>
  <c r="CE67" i="44"/>
  <c r="CH66" i="44"/>
  <c r="CG66" i="44"/>
  <c r="CF66" i="44"/>
  <c r="CE66" i="44"/>
  <c r="CH65" i="44"/>
  <c r="CG65" i="44"/>
  <c r="CF65" i="44"/>
  <c r="CE65" i="44"/>
  <c r="CH64" i="44"/>
  <c r="CG64" i="44"/>
  <c r="CF64" i="44"/>
  <c r="CE64" i="44"/>
  <c r="CH63" i="44"/>
  <c r="CG63" i="44"/>
  <c r="CF63" i="44"/>
  <c r="CE63" i="44"/>
  <c r="CH62" i="44"/>
  <c r="CG62" i="44"/>
  <c r="CF62" i="44"/>
  <c r="CE62" i="44"/>
  <c r="CH61" i="44"/>
  <c r="CG61" i="44"/>
  <c r="CF61" i="44"/>
  <c r="CE61" i="44"/>
  <c r="CH60" i="44"/>
  <c r="CG60" i="44"/>
  <c r="CF60" i="44"/>
  <c r="CE60" i="44"/>
  <c r="CH59" i="44"/>
  <c r="CG59" i="44"/>
  <c r="CF59" i="44"/>
  <c r="CE59" i="44"/>
  <c r="CH58" i="44"/>
  <c r="CG58" i="44"/>
  <c r="CF58" i="44"/>
  <c r="CE58" i="44"/>
  <c r="CH57" i="44"/>
  <c r="CG57" i="44"/>
  <c r="CF57" i="44"/>
  <c r="CE57" i="44"/>
  <c r="CH56" i="44"/>
  <c r="CG56" i="44"/>
  <c r="CF56" i="44"/>
  <c r="CE56" i="44"/>
  <c r="CH55" i="44"/>
  <c r="CG55" i="44"/>
  <c r="CF55" i="44"/>
  <c r="CE55" i="44"/>
  <c r="CH54" i="44"/>
  <c r="CG54" i="44"/>
  <c r="CF54" i="44"/>
  <c r="CE54" i="44"/>
  <c r="CH53" i="44"/>
  <c r="CG53" i="44"/>
  <c r="CF53" i="44"/>
  <c r="CE53" i="44"/>
  <c r="CH52" i="44"/>
  <c r="CG52" i="44"/>
  <c r="CF52" i="44"/>
  <c r="CE52" i="44"/>
  <c r="CH51" i="44"/>
  <c r="CG51" i="44"/>
  <c r="CF51" i="44"/>
  <c r="CE51" i="44"/>
  <c r="CH50" i="44"/>
  <c r="CG50" i="44"/>
  <c r="CF50" i="44"/>
  <c r="CE50" i="44"/>
  <c r="CH49" i="44"/>
  <c r="CG49" i="44"/>
  <c r="CF49" i="44"/>
  <c r="CE49" i="44"/>
  <c r="CH48" i="44"/>
  <c r="CG48" i="44"/>
  <c r="CF48" i="44"/>
  <c r="CE48" i="44"/>
  <c r="CH47" i="44"/>
  <c r="CG47" i="44"/>
  <c r="CF47" i="44"/>
  <c r="CE47" i="44"/>
  <c r="CH46" i="44"/>
  <c r="CG46" i="44"/>
  <c r="CF46" i="44"/>
  <c r="CE46" i="44"/>
  <c r="CH45" i="44"/>
  <c r="CG45" i="44"/>
  <c r="CF45" i="44"/>
  <c r="CE45" i="44"/>
  <c r="CH44" i="44"/>
  <c r="CG44" i="44"/>
  <c r="CF44" i="44"/>
  <c r="CE44" i="44"/>
  <c r="CH43" i="44"/>
  <c r="CG43" i="44"/>
  <c r="CF43" i="44"/>
  <c r="CE43" i="44"/>
  <c r="CH42" i="44"/>
  <c r="CG42" i="44"/>
  <c r="CF42" i="44"/>
  <c r="CE42" i="44"/>
  <c r="CH41" i="44"/>
  <c r="CG41" i="44"/>
  <c r="CF41" i="44"/>
  <c r="CE41" i="44"/>
  <c r="CH40" i="44"/>
  <c r="CG40" i="44"/>
  <c r="CF40" i="44"/>
  <c r="CE40" i="44"/>
  <c r="CH39" i="44"/>
  <c r="CG39" i="44"/>
  <c r="CF39" i="44"/>
  <c r="CE39" i="44"/>
  <c r="CH38" i="44"/>
  <c r="CG38" i="44"/>
  <c r="CF38" i="44"/>
  <c r="CE38" i="44"/>
  <c r="CH37" i="44"/>
  <c r="CG37" i="44"/>
  <c r="CF37" i="44"/>
  <c r="CE37" i="44"/>
  <c r="CH36" i="44"/>
  <c r="CG36" i="44"/>
  <c r="CF36" i="44"/>
  <c r="CE36" i="44"/>
  <c r="CH35" i="44"/>
  <c r="CG35" i="44"/>
  <c r="CF35" i="44"/>
  <c r="CE35" i="44"/>
  <c r="CH34" i="44"/>
  <c r="CG34" i="44"/>
  <c r="CF34" i="44"/>
  <c r="CE34" i="44"/>
  <c r="CH33" i="44"/>
  <c r="CG33" i="44"/>
  <c r="CF33" i="44"/>
  <c r="CE33" i="44"/>
  <c r="CH32" i="44"/>
  <c r="CG32" i="44"/>
  <c r="CF32" i="44"/>
  <c r="CE32" i="44"/>
  <c r="CH31" i="44"/>
  <c r="CG31" i="44"/>
  <c r="CF31" i="44"/>
  <c r="CE31" i="44"/>
  <c r="CH30" i="44"/>
  <c r="CG30" i="44"/>
  <c r="CF30" i="44"/>
  <c r="CE30" i="44"/>
  <c r="CH29" i="44"/>
  <c r="CG29" i="44"/>
  <c r="CF29" i="44"/>
  <c r="CE29" i="44"/>
  <c r="CH28" i="44"/>
  <c r="CG28" i="44"/>
  <c r="CF28" i="44"/>
  <c r="CE28" i="44"/>
  <c r="CH27" i="44"/>
  <c r="CG27" i="44"/>
  <c r="CF27" i="44"/>
  <c r="CE27" i="44"/>
  <c r="CH26" i="44"/>
  <c r="CG26" i="44"/>
  <c r="CF26" i="44"/>
  <c r="CE26" i="44"/>
  <c r="CH25" i="44"/>
  <c r="CG25" i="44"/>
  <c r="CF25" i="44"/>
  <c r="CE25" i="44"/>
  <c r="CH24" i="44"/>
  <c r="CG24" i="44"/>
  <c r="CF24" i="44"/>
  <c r="CE24" i="44"/>
  <c r="CH23" i="44"/>
  <c r="CG23" i="44"/>
  <c r="CF23" i="44"/>
  <c r="CE23" i="44"/>
  <c r="CH22" i="44"/>
  <c r="CG22" i="44"/>
  <c r="CF22" i="44"/>
  <c r="CE22" i="44"/>
  <c r="CH21" i="44"/>
  <c r="CG21" i="44"/>
  <c r="CF21" i="44"/>
  <c r="CE21" i="44"/>
  <c r="CH20" i="44"/>
  <c r="CG20" i="44"/>
  <c r="CF20" i="44"/>
  <c r="CE20" i="44"/>
  <c r="CH19" i="44"/>
  <c r="CG19" i="44"/>
  <c r="CF19" i="44"/>
  <c r="CE19" i="44"/>
  <c r="CH18" i="44"/>
  <c r="CG18" i="44"/>
  <c r="CF18" i="44"/>
  <c r="CE18" i="44"/>
  <c r="CH17" i="44"/>
  <c r="CG17" i="44"/>
  <c r="CF17" i="44"/>
  <c r="CE17" i="44"/>
  <c r="CH16" i="44"/>
  <c r="CG16" i="44"/>
  <c r="CF16" i="44"/>
  <c r="CE16" i="44"/>
  <c r="CH15" i="44"/>
  <c r="CG15" i="44"/>
  <c r="CF15" i="44"/>
  <c r="CE15" i="44"/>
  <c r="CH14" i="44"/>
  <c r="CG14" i="44"/>
  <c r="CF14" i="44"/>
  <c r="CE14" i="44"/>
  <c r="CH13" i="44"/>
  <c r="CG13" i="44"/>
  <c r="CF13" i="44"/>
  <c r="CE13" i="44"/>
  <c r="CH12" i="44"/>
  <c r="CG12" i="44"/>
  <c r="CF12" i="44"/>
  <c r="CE12" i="44"/>
  <c r="CH11" i="44"/>
  <c r="CG11" i="44"/>
  <c r="CF11" i="44"/>
  <c r="CE11" i="44"/>
  <c r="CH10" i="44"/>
  <c r="CG10" i="44"/>
  <c r="CF10" i="44"/>
  <c r="CE10" i="44"/>
  <c r="CH9" i="44"/>
  <c r="CG9" i="44"/>
  <c r="CF9" i="44"/>
  <c r="CE9" i="44"/>
  <c r="CH8" i="44"/>
  <c r="CG8" i="44"/>
  <c r="CF8" i="44"/>
  <c r="CE8" i="44"/>
  <c r="CH7" i="44"/>
  <c r="CG7" i="44"/>
  <c r="CF7" i="44"/>
  <c r="CE7" i="44"/>
  <c r="CH6" i="44"/>
  <c r="CG6" i="44"/>
  <c r="CF6" i="44"/>
  <c r="CE6" i="44"/>
  <c r="AP84" i="41"/>
  <c r="K84" i="41"/>
  <c r="D84" i="41"/>
  <c r="AP83" i="41"/>
  <c r="K83" i="41"/>
  <c r="D83" i="41"/>
  <c r="BS79" i="41"/>
  <c r="BR79" i="41"/>
  <c r="BQ79" i="41"/>
  <c r="BP79" i="41"/>
  <c r="BO79" i="41"/>
  <c r="BN79" i="41"/>
  <c r="BM79" i="41"/>
  <c r="BL79" i="41"/>
  <c r="BK79" i="41"/>
  <c r="BJ79" i="41"/>
  <c r="BI79" i="41"/>
  <c r="BH79" i="41"/>
  <c r="BG79" i="41"/>
  <c r="BF79" i="41"/>
  <c r="BE79" i="41"/>
  <c r="BD79" i="41"/>
  <c r="BC79" i="41"/>
  <c r="BB79" i="41"/>
  <c r="BA79" i="41"/>
  <c r="AZ79" i="41"/>
  <c r="AY79" i="41"/>
  <c r="AX79" i="41"/>
  <c r="AW79" i="41"/>
  <c r="AV79" i="41"/>
  <c r="AU79" i="41"/>
  <c r="AT79" i="41"/>
  <c r="AS79" i="41"/>
  <c r="AR79" i="41"/>
  <c r="AQ79" i="41"/>
  <c r="AP79" i="41"/>
  <c r="AO79" i="41"/>
  <c r="AN79" i="41"/>
  <c r="AM79" i="41"/>
  <c r="AL79" i="41"/>
  <c r="AK79" i="41"/>
  <c r="AJ79" i="41"/>
  <c r="AI79" i="41"/>
  <c r="AH79" i="41"/>
  <c r="AG79" i="41"/>
  <c r="AF79" i="41"/>
  <c r="AE79" i="41"/>
  <c r="AD79" i="41"/>
  <c r="AC79" i="41"/>
  <c r="AB79" i="41"/>
  <c r="AA79" i="41"/>
  <c r="Z79" i="41"/>
  <c r="Y79" i="41"/>
  <c r="X79" i="41"/>
  <c r="W79" i="41"/>
  <c r="V79" i="41"/>
  <c r="U79" i="41"/>
  <c r="T79" i="41"/>
  <c r="S79" i="41"/>
  <c r="R79" i="41"/>
  <c r="Q79" i="41"/>
  <c r="P79" i="41"/>
  <c r="O79" i="41"/>
  <c r="N79" i="41"/>
  <c r="M79" i="41"/>
  <c r="L79" i="41"/>
  <c r="K79" i="41"/>
  <c r="J79" i="41"/>
  <c r="I79" i="41"/>
  <c r="H79" i="41"/>
  <c r="G79" i="41"/>
  <c r="F79" i="41"/>
  <c r="E79" i="41"/>
  <c r="D79" i="41"/>
  <c r="BS78" i="41"/>
  <c r="BR78" i="41"/>
  <c r="BQ78" i="41"/>
  <c r="BP78" i="41"/>
  <c r="BO78" i="41"/>
  <c r="BN78" i="41"/>
  <c r="BM78" i="41"/>
  <c r="BL78" i="41"/>
  <c r="BK78" i="41"/>
  <c r="BJ78" i="41"/>
  <c r="BI78" i="41"/>
  <c r="BH78" i="41"/>
  <c r="BG78" i="41"/>
  <c r="BF78" i="41"/>
  <c r="BE78" i="41"/>
  <c r="BD78" i="41"/>
  <c r="BC78" i="41"/>
  <c r="BB78" i="41"/>
  <c r="BA78" i="41"/>
  <c r="AZ78" i="41"/>
  <c r="AY78" i="41"/>
  <c r="AX78" i="41"/>
  <c r="AW78" i="41"/>
  <c r="AV78" i="41"/>
  <c r="AU78" i="41"/>
  <c r="AT78" i="41"/>
  <c r="AS78" i="41"/>
  <c r="AR78" i="41"/>
  <c r="AQ78" i="41"/>
  <c r="AP78" i="41"/>
  <c r="AO78" i="41"/>
  <c r="AN78" i="41"/>
  <c r="AM78" i="41"/>
  <c r="AL78" i="41"/>
  <c r="AK78" i="41"/>
  <c r="AJ78" i="41"/>
  <c r="AI78" i="41"/>
  <c r="AH78" i="41"/>
  <c r="AG78" i="41"/>
  <c r="AF78" i="41"/>
  <c r="AE78" i="41"/>
  <c r="AD78" i="41"/>
  <c r="AC78" i="41"/>
  <c r="AB78" i="41"/>
  <c r="AA78" i="41"/>
  <c r="Z78" i="41"/>
  <c r="Y78" i="41"/>
  <c r="X78" i="41"/>
  <c r="W78" i="41"/>
  <c r="V78" i="41"/>
  <c r="U78" i="41"/>
  <c r="T78" i="41"/>
  <c r="S78" i="41"/>
  <c r="R78" i="41"/>
  <c r="Q78" i="41"/>
  <c r="P78" i="41"/>
  <c r="O78" i="41"/>
  <c r="N78" i="41"/>
  <c r="M78" i="41"/>
  <c r="L78" i="41"/>
  <c r="K78" i="41"/>
  <c r="J78" i="41"/>
  <c r="I78" i="41"/>
  <c r="H78" i="41"/>
  <c r="G78" i="41"/>
  <c r="F78" i="41"/>
  <c r="E78" i="41"/>
  <c r="D78" i="41"/>
  <c r="BS77" i="41"/>
  <c r="BR77" i="41"/>
  <c r="BQ77" i="41"/>
  <c r="BP77" i="41"/>
  <c r="BO77" i="41"/>
  <c r="BN77" i="41"/>
  <c r="BM77" i="41"/>
  <c r="BL77" i="41"/>
  <c r="BK77" i="41"/>
  <c r="BJ77" i="41"/>
  <c r="BI77" i="41"/>
  <c r="BH77" i="41"/>
  <c r="BG77" i="41"/>
  <c r="BF77" i="41"/>
  <c r="BE77" i="41"/>
  <c r="BD77" i="41"/>
  <c r="BC77" i="41"/>
  <c r="BB77" i="41"/>
  <c r="BA77" i="41"/>
  <c r="AZ77" i="41"/>
  <c r="AY77" i="41"/>
  <c r="AX77" i="41"/>
  <c r="AW77" i="41"/>
  <c r="AV77" i="41"/>
  <c r="AU77" i="41"/>
  <c r="AT77" i="41"/>
  <c r="AS77" i="41"/>
  <c r="AR77" i="41"/>
  <c r="AQ77" i="41"/>
  <c r="AP77" i="41"/>
  <c r="AO77" i="41"/>
  <c r="AN77" i="41"/>
  <c r="AM77" i="41"/>
  <c r="AL77" i="41"/>
  <c r="AK77" i="41"/>
  <c r="AJ77" i="41"/>
  <c r="AI77" i="41"/>
  <c r="AH77" i="41"/>
  <c r="AG77" i="41"/>
  <c r="AF77" i="41"/>
  <c r="AE77" i="41"/>
  <c r="AD77" i="41"/>
  <c r="AC77" i="41"/>
  <c r="AB77" i="41"/>
  <c r="AA77" i="41"/>
  <c r="Z77" i="41"/>
  <c r="Y77" i="41"/>
  <c r="X77" i="41"/>
  <c r="W77" i="41"/>
  <c r="V77" i="41"/>
  <c r="U77" i="41"/>
  <c r="T77" i="41"/>
  <c r="S77" i="41"/>
  <c r="R77" i="41"/>
  <c r="Q77" i="41"/>
  <c r="P77" i="41"/>
  <c r="O77" i="41"/>
  <c r="N77" i="41"/>
  <c r="M77" i="41"/>
  <c r="L77" i="41"/>
  <c r="K77" i="41"/>
  <c r="J77" i="41"/>
  <c r="I77" i="41"/>
  <c r="H77" i="41"/>
  <c r="G77" i="41"/>
  <c r="F77" i="41"/>
  <c r="E77" i="41"/>
  <c r="D77" i="41"/>
  <c r="BS76" i="41"/>
  <c r="BR76" i="41"/>
  <c r="BQ76" i="41"/>
  <c r="BP76" i="41"/>
  <c r="BO76" i="41"/>
  <c r="BN76" i="41"/>
  <c r="BM76" i="41"/>
  <c r="BL76" i="41"/>
  <c r="BK76" i="41"/>
  <c r="BJ76" i="41"/>
  <c r="BI76" i="41"/>
  <c r="BH76" i="41"/>
  <c r="BG76" i="41"/>
  <c r="BF76" i="41"/>
  <c r="BE76" i="41"/>
  <c r="BD76" i="41"/>
  <c r="BC76" i="41"/>
  <c r="BB76" i="41"/>
  <c r="BA76" i="41"/>
  <c r="AZ76" i="41"/>
  <c r="AY76" i="41"/>
  <c r="AX76" i="41"/>
  <c r="AW76" i="41"/>
  <c r="AV76" i="41"/>
  <c r="AU76" i="41"/>
  <c r="AT76" i="41"/>
  <c r="AS76" i="41"/>
  <c r="AR76" i="41"/>
  <c r="AQ76" i="41"/>
  <c r="AP76" i="41"/>
  <c r="AO76" i="41"/>
  <c r="AN76" i="41"/>
  <c r="AM76" i="41"/>
  <c r="AL76" i="41"/>
  <c r="AK76" i="41"/>
  <c r="AJ76" i="41"/>
  <c r="AI76" i="41"/>
  <c r="AH76" i="41"/>
  <c r="AG76" i="41"/>
  <c r="AF76" i="41"/>
  <c r="AE76" i="41"/>
  <c r="AD76" i="41"/>
  <c r="AC76" i="41"/>
  <c r="AB76" i="41"/>
  <c r="AA76" i="41"/>
  <c r="Z76" i="41"/>
  <c r="Y76" i="41"/>
  <c r="X76" i="41"/>
  <c r="W76" i="41"/>
  <c r="V76" i="41"/>
  <c r="U76" i="41"/>
  <c r="T76" i="41"/>
  <c r="S76" i="41"/>
  <c r="R76" i="41"/>
  <c r="Q76" i="41"/>
  <c r="P76" i="41"/>
  <c r="O76" i="41"/>
  <c r="N76" i="41"/>
  <c r="M76" i="41"/>
  <c r="L76" i="41"/>
  <c r="K76" i="41"/>
  <c r="J76" i="41"/>
  <c r="I76" i="41"/>
  <c r="H76" i="41"/>
  <c r="G76" i="41"/>
  <c r="F76" i="41"/>
  <c r="E76" i="41"/>
  <c r="D76" i="41"/>
  <c r="BT84" i="41"/>
  <c r="BT93" i="41"/>
  <c r="AP93" i="41"/>
  <c r="K93" i="41"/>
  <c r="D93" i="41"/>
  <c r="BT83" i="41"/>
  <c r="CE74" i="41"/>
  <c r="CD74" i="41"/>
  <c r="CC74" i="41"/>
  <c r="CB74" i="41"/>
  <c r="CE73" i="41"/>
  <c r="CD73" i="41"/>
  <c r="CC73" i="41"/>
  <c r="CB73" i="41"/>
  <c r="CE72" i="41"/>
  <c r="CD72" i="41"/>
  <c r="CC72" i="41"/>
  <c r="CB72" i="41"/>
  <c r="CE71" i="41"/>
  <c r="CD71" i="41"/>
  <c r="CC71" i="41"/>
  <c r="CB71" i="41"/>
  <c r="CE70" i="41"/>
  <c r="CD70" i="41"/>
  <c r="CC70" i="41"/>
  <c r="CB70" i="41"/>
  <c r="CE69" i="41"/>
  <c r="CD69" i="41"/>
  <c r="CC69" i="41"/>
  <c r="CB69" i="41"/>
  <c r="CE68" i="41"/>
  <c r="CD68" i="41"/>
  <c r="CC68" i="41"/>
  <c r="CB68" i="41"/>
  <c r="CE67" i="41"/>
  <c r="CD67" i="41"/>
  <c r="CC67" i="41"/>
  <c r="CB67" i="41"/>
  <c r="CE66" i="41"/>
  <c r="CD66" i="41"/>
  <c r="CC66" i="41"/>
  <c r="CB66" i="41"/>
  <c r="CE65" i="41"/>
  <c r="CD65" i="41"/>
  <c r="CC65" i="41"/>
  <c r="CB65" i="41"/>
  <c r="CE64" i="41"/>
  <c r="CD64" i="41"/>
  <c r="CC64" i="41"/>
  <c r="CB64" i="41"/>
  <c r="CE63" i="41"/>
  <c r="CD63" i="41"/>
  <c r="CC63" i="41"/>
  <c r="CB63" i="41"/>
  <c r="CE62" i="41"/>
  <c r="CD62" i="41"/>
  <c r="CC62" i="41"/>
  <c r="CB62" i="41"/>
  <c r="CE61" i="41"/>
  <c r="CD61" i="41"/>
  <c r="CC61" i="41"/>
  <c r="CB61" i="41"/>
  <c r="CE60" i="41"/>
  <c r="CD60" i="41"/>
  <c r="CC60" i="41"/>
  <c r="CB60" i="41"/>
  <c r="CE59" i="41"/>
  <c r="CD59" i="41"/>
  <c r="CC59" i="41"/>
  <c r="CB59" i="41"/>
  <c r="CE58" i="41"/>
  <c r="CD58" i="41"/>
  <c r="CC58" i="41"/>
  <c r="CB58" i="41"/>
  <c r="CE57" i="41"/>
  <c r="CD57" i="41"/>
  <c r="CC57" i="41"/>
  <c r="CB57" i="41"/>
  <c r="CE56" i="41"/>
  <c r="CD56" i="41"/>
  <c r="CC56" i="41"/>
  <c r="CB56" i="41"/>
  <c r="CE55" i="41"/>
  <c r="CD55" i="41"/>
  <c r="CC55" i="41"/>
  <c r="CB55" i="41"/>
  <c r="CE54" i="41"/>
  <c r="CD54" i="41"/>
  <c r="CC54" i="41"/>
  <c r="CB54" i="41"/>
  <c r="CE53" i="41"/>
  <c r="CD53" i="41"/>
  <c r="CC53" i="41"/>
  <c r="CB53" i="41"/>
  <c r="CE52" i="41"/>
  <c r="CD52" i="41"/>
  <c r="CC52" i="41"/>
  <c r="CB52" i="41"/>
  <c r="CE51" i="41"/>
  <c r="CD51" i="41"/>
  <c r="CC51" i="41"/>
  <c r="CB51" i="41"/>
  <c r="CE50" i="41"/>
  <c r="CD50" i="41"/>
  <c r="CC50" i="41"/>
  <c r="CB50" i="41"/>
  <c r="CE49" i="41"/>
  <c r="CD49" i="41"/>
  <c r="CC49" i="41"/>
  <c r="CB49" i="41"/>
  <c r="CE48" i="41"/>
  <c r="CD48" i="41"/>
  <c r="CC48" i="41"/>
  <c r="CB48" i="41"/>
  <c r="CE47" i="41"/>
  <c r="CD47" i="41"/>
  <c r="CC47" i="41"/>
  <c r="CB47" i="41"/>
  <c r="CE46" i="41"/>
  <c r="CD46" i="41"/>
  <c r="CC46" i="41"/>
  <c r="CB46" i="41"/>
  <c r="CE45" i="41"/>
  <c r="CD45" i="41"/>
  <c r="CC45" i="41"/>
  <c r="CB45" i="41"/>
  <c r="CE44" i="41"/>
  <c r="CD44" i="41"/>
  <c r="CC44" i="41"/>
  <c r="CB44" i="41"/>
  <c r="CE43" i="41"/>
  <c r="CD43" i="41"/>
  <c r="CC43" i="41"/>
  <c r="CB43" i="41"/>
  <c r="CE42" i="41"/>
  <c r="CD42" i="41"/>
  <c r="CC42" i="41"/>
  <c r="CB42" i="41"/>
  <c r="CE41" i="41"/>
  <c r="CD41" i="41"/>
  <c r="CC41" i="41"/>
  <c r="CB41" i="41"/>
  <c r="CE40" i="41"/>
  <c r="CD40" i="41"/>
  <c r="CC40" i="41"/>
  <c r="CB40" i="41"/>
  <c r="CE39" i="41"/>
  <c r="CD39" i="41"/>
  <c r="CC39" i="41"/>
  <c r="CB39" i="41"/>
  <c r="CE38" i="41"/>
  <c r="CD38" i="41"/>
  <c r="CC38" i="41"/>
  <c r="CB38" i="41"/>
  <c r="CE37" i="41"/>
  <c r="CD37" i="41"/>
  <c r="CC37" i="41"/>
  <c r="CB37" i="41"/>
  <c r="CE36" i="41"/>
  <c r="CD36" i="41"/>
  <c r="CC36" i="41"/>
  <c r="CB36" i="41"/>
  <c r="CE35" i="41"/>
  <c r="CD35" i="41"/>
  <c r="CC35" i="41"/>
  <c r="CB35" i="41"/>
  <c r="CE34" i="41"/>
  <c r="CD34" i="41"/>
  <c r="CC34" i="41"/>
  <c r="CB34" i="41"/>
  <c r="CE33" i="41"/>
  <c r="CD33" i="41"/>
  <c r="CC33" i="41"/>
  <c r="CB33" i="41"/>
  <c r="CE32" i="41"/>
  <c r="CD32" i="41"/>
  <c r="CC32" i="41"/>
  <c r="CB32" i="41"/>
  <c r="CE31" i="41"/>
  <c r="CD31" i="41"/>
  <c r="CC31" i="41"/>
  <c r="CB31" i="41"/>
  <c r="CE30" i="41"/>
  <c r="CD30" i="41"/>
  <c r="CC30" i="41"/>
  <c r="CB30" i="41"/>
  <c r="CE29" i="41"/>
  <c r="CD29" i="41"/>
  <c r="CC29" i="41"/>
  <c r="CB29" i="41"/>
  <c r="CE28" i="41"/>
  <c r="CD28" i="41"/>
  <c r="CC28" i="41"/>
  <c r="CB28" i="41"/>
  <c r="CE27" i="41"/>
  <c r="CD27" i="41"/>
  <c r="CC27" i="41"/>
  <c r="CB27" i="41"/>
  <c r="CE26" i="41"/>
  <c r="CD26" i="41"/>
  <c r="CC26" i="41"/>
  <c r="CB26" i="41"/>
  <c r="CE25" i="41"/>
  <c r="CD25" i="41"/>
  <c r="CC25" i="41"/>
  <c r="CB25" i="41"/>
  <c r="CE24" i="41"/>
  <c r="CD24" i="41"/>
  <c r="CC24" i="41"/>
  <c r="CB24" i="41"/>
  <c r="CE23" i="41"/>
  <c r="CD23" i="41"/>
  <c r="CC23" i="41"/>
  <c r="CB23" i="41"/>
  <c r="CE22" i="41"/>
  <c r="CD22" i="41"/>
  <c r="CC22" i="41"/>
  <c r="CB22" i="41"/>
  <c r="CE21" i="41"/>
  <c r="CD21" i="41"/>
  <c r="CC21" i="41"/>
  <c r="CB21" i="41"/>
  <c r="CE20" i="41"/>
  <c r="CD20" i="41"/>
  <c r="CC20" i="41"/>
  <c r="CB20" i="41"/>
  <c r="CE19" i="41"/>
  <c r="CD19" i="41"/>
  <c r="CC19" i="41"/>
  <c r="CB19" i="41"/>
  <c r="CE18" i="41"/>
  <c r="CD18" i="41"/>
  <c r="CC18" i="41"/>
  <c r="CB18" i="41"/>
  <c r="CE17" i="41"/>
  <c r="CD17" i="41"/>
  <c r="CC17" i="41"/>
  <c r="CB17" i="41"/>
  <c r="CE16" i="41"/>
  <c r="CD16" i="41"/>
  <c r="CC16" i="41"/>
  <c r="CB16" i="41"/>
  <c r="CE15" i="41"/>
  <c r="CD15" i="41"/>
  <c r="CC15" i="41"/>
  <c r="CB15" i="41"/>
  <c r="CE14" i="41"/>
  <c r="CD14" i="41"/>
  <c r="CC14" i="41"/>
  <c r="CB14" i="41"/>
  <c r="CE13" i="41"/>
  <c r="CD13" i="41"/>
  <c r="CC13" i="41"/>
  <c r="CB13" i="41"/>
  <c r="CE12" i="41"/>
  <c r="CD12" i="41"/>
  <c r="CC12" i="41"/>
  <c r="CB12" i="41"/>
  <c r="CE11" i="41"/>
  <c r="CD11" i="41"/>
  <c r="CC11" i="41"/>
  <c r="CB11" i="41"/>
  <c r="CE10" i="41"/>
  <c r="CD10" i="41"/>
  <c r="CC10" i="41"/>
  <c r="CB10" i="41"/>
  <c r="CE9" i="41"/>
  <c r="CD9" i="41"/>
  <c r="CC9" i="41"/>
  <c r="CB9" i="41"/>
  <c r="CE8" i="41"/>
  <c r="CD8" i="41"/>
  <c r="CC8" i="41"/>
  <c r="CB8" i="41"/>
  <c r="CE7" i="41"/>
  <c r="CD7" i="41"/>
  <c r="CC7" i="41"/>
  <c r="CB7" i="41"/>
  <c r="CE6" i="41"/>
  <c r="CD6" i="41"/>
  <c r="CC6" i="41"/>
  <c r="CB6" i="41"/>
  <c r="A14" i="39"/>
  <c r="CE68" i="35"/>
  <c r="CD68" i="35"/>
  <c r="CC68" i="35"/>
  <c r="CB68" i="35"/>
  <c r="CE67" i="35"/>
  <c r="CD67" i="35"/>
  <c r="CC67" i="35"/>
  <c r="CB67" i="35"/>
  <c r="CE66" i="35"/>
  <c r="CD66" i="35"/>
  <c r="CC66" i="35"/>
  <c r="CB66" i="35"/>
  <c r="CE14" i="35"/>
  <c r="CD14" i="35"/>
  <c r="CC14" i="35"/>
  <c r="CB14" i="35"/>
  <c r="CE13" i="35"/>
  <c r="CD13" i="35"/>
  <c r="CC13" i="35"/>
  <c r="CB13" i="35"/>
  <c r="CE12" i="35"/>
  <c r="CD12" i="35"/>
  <c r="CC12" i="35"/>
  <c r="CB12" i="35"/>
  <c r="CE74" i="35"/>
  <c r="CD74" i="35"/>
  <c r="CC74" i="35"/>
  <c r="CB74" i="35"/>
  <c r="CE73" i="35"/>
  <c r="CD73" i="35"/>
  <c r="CC73" i="35"/>
  <c r="CB73" i="35"/>
  <c r="CE72" i="35"/>
  <c r="CD72" i="35"/>
  <c r="CC72" i="35"/>
  <c r="CB72" i="35"/>
  <c r="CE71" i="35"/>
  <c r="CD71" i="35"/>
  <c r="CC71" i="35"/>
  <c r="CB71" i="35"/>
  <c r="CE70" i="35"/>
  <c r="CD70" i="35"/>
  <c r="CC70" i="35"/>
  <c r="CB70" i="35"/>
  <c r="CE69" i="35"/>
  <c r="CD69" i="35"/>
  <c r="CC69" i="35"/>
  <c r="CB69" i="35"/>
  <c r="CE50" i="35"/>
  <c r="CD50" i="35"/>
  <c r="CC50" i="35"/>
  <c r="CB50" i="35"/>
  <c r="CE49" i="35"/>
  <c r="CD49" i="35"/>
  <c r="CC49" i="35"/>
  <c r="CB49" i="35"/>
  <c r="CE48" i="35"/>
  <c r="CD48" i="35"/>
  <c r="CC48" i="35"/>
  <c r="CB48" i="35"/>
  <c r="CE47" i="35"/>
  <c r="CD47" i="35"/>
  <c r="CC47" i="35"/>
  <c r="CB47" i="35"/>
  <c r="CE46" i="35"/>
  <c r="CD46" i="35"/>
  <c r="CC46" i="35"/>
  <c r="CB46" i="35"/>
  <c r="CE45" i="35"/>
  <c r="CD45" i="35"/>
  <c r="CC45" i="35"/>
  <c r="CB45" i="35"/>
  <c r="CE44" i="35"/>
  <c r="CD44" i="35"/>
  <c r="CC44" i="35"/>
  <c r="CB44" i="35"/>
  <c r="CE43" i="35"/>
  <c r="CD43" i="35"/>
  <c r="CC43" i="35"/>
  <c r="CB43" i="35"/>
  <c r="CE42" i="35"/>
  <c r="CD42" i="35"/>
  <c r="CC42" i="35"/>
  <c r="CB42" i="35"/>
  <c r="CE41" i="35"/>
  <c r="CD41" i="35"/>
  <c r="CC41" i="35"/>
  <c r="CB41" i="35"/>
  <c r="CE40" i="35"/>
  <c r="CD40" i="35"/>
  <c r="CC40" i="35"/>
  <c r="CB40" i="35"/>
  <c r="CE39" i="35"/>
  <c r="CD39" i="35"/>
  <c r="CC39" i="35"/>
  <c r="CB39" i="35"/>
  <c r="CE38" i="35"/>
  <c r="CD38" i="35"/>
  <c r="CC38" i="35"/>
  <c r="CB38" i="35"/>
  <c r="CE37" i="35"/>
  <c r="CD37" i="35"/>
  <c r="CC37" i="35"/>
  <c r="CB37" i="35"/>
  <c r="CE36" i="35"/>
  <c r="CD36" i="35"/>
  <c r="CC36" i="35"/>
  <c r="CB36" i="35"/>
  <c r="CE35" i="35"/>
  <c r="CD35" i="35"/>
  <c r="CC35" i="35"/>
  <c r="CB35" i="35"/>
  <c r="CE34" i="35"/>
  <c r="CD34" i="35"/>
  <c r="CC34" i="35"/>
  <c r="CB34" i="35"/>
  <c r="CE33" i="35"/>
  <c r="CD33" i="35"/>
  <c r="CC33" i="35"/>
  <c r="CB33" i="35"/>
  <c r="CE32" i="35"/>
  <c r="CD32" i="35"/>
  <c r="CC32" i="35"/>
  <c r="CB32" i="35"/>
  <c r="CE31" i="35"/>
  <c r="CD31" i="35"/>
  <c r="CC31" i="35"/>
  <c r="CB31" i="35"/>
  <c r="CE30" i="35"/>
  <c r="CD30" i="35"/>
  <c r="CC30" i="35"/>
  <c r="CB30" i="35"/>
  <c r="CE53" i="35"/>
  <c r="CD53" i="35"/>
  <c r="CC53" i="35"/>
  <c r="CB53" i="35"/>
  <c r="CE52" i="35"/>
  <c r="CD52" i="35"/>
  <c r="CC52" i="35"/>
  <c r="CB52" i="35"/>
  <c r="CE51" i="35"/>
  <c r="CD51" i="35"/>
  <c r="CC51" i="35"/>
  <c r="CB51" i="35"/>
  <c r="CE56" i="35"/>
  <c r="CD56" i="35"/>
  <c r="CC56" i="35"/>
  <c r="CB56" i="35"/>
  <c r="CE55" i="35"/>
  <c r="CD55" i="35"/>
  <c r="CC55" i="35"/>
  <c r="CB55" i="35"/>
  <c r="CE54" i="35"/>
  <c r="CD54" i="35"/>
  <c r="CC54" i="35"/>
  <c r="CB54" i="35"/>
  <c r="CE59" i="35"/>
  <c r="CD59" i="35"/>
  <c r="CC59" i="35"/>
  <c r="CB59" i="35"/>
  <c r="CE58" i="35"/>
  <c r="CD58" i="35"/>
  <c r="CC58" i="35"/>
  <c r="CB58" i="35"/>
  <c r="CE57" i="35"/>
  <c r="CD57" i="35"/>
  <c r="CC57" i="35"/>
  <c r="CB57" i="35"/>
  <c r="CE62" i="35"/>
  <c r="CD62" i="35"/>
  <c r="CC62" i="35"/>
  <c r="CB62" i="35"/>
  <c r="CE61" i="35"/>
  <c r="CD61" i="35"/>
  <c r="CC61" i="35"/>
  <c r="CB61" i="35"/>
  <c r="CE60" i="35"/>
  <c r="CD60" i="35"/>
  <c r="CC60" i="35"/>
  <c r="CB60" i="35"/>
  <c r="CE65" i="35"/>
  <c r="CD65" i="35"/>
  <c r="CC65" i="35"/>
  <c r="CB65" i="35"/>
  <c r="CE64" i="35"/>
  <c r="CD64" i="35"/>
  <c r="CC64" i="35"/>
  <c r="CB64" i="35"/>
  <c r="CE63" i="35"/>
  <c r="CD63" i="35"/>
  <c r="CC63" i="35"/>
  <c r="CB63" i="35"/>
  <c r="BT84" i="35"/>
  <c r="AP84" i="35"/>
  <c r="K84" i="35"/>
  <c r="D84" i="35"/>
  <c r="BT83" i="35"/>
  <c r="AP83" i="35"/>
  <c r="K83" i="35"/>
  <c r="D83" i="35"/>
  <c r="BY79" i="35"/>
  <c r="BX79" i="35"/>
  <c r="BW79" i="35"/>
  <c r="BV79" i="35"/>
  <c r="BU79" i="35"/>
  <c r="BT79" i="35"/>
  <c r="BS79" i="35"/>
  <c r="BR79" i="35"/>
  <c r="BQ79" i="35"/>
  <c r="BP79" i="35"/>
  <c r="BO79" i="35"/>
  <c r="BN79" i="35"/>
  <c r="BM79" i="35"/>
  <c r="BL79" i="35"/>
  <c r="BK79" i="35"/>
  <c r="BJ79" i="35"/>
  <c r="BI79" i="35"/>
  <c r="BH79" i="35"/>
  <c r="BG79" i="35"/>
  <c r="BF79" i="35"/>
  <c r="BE79" i="35"/>
  <c r="BD79" i="35"/>
  <c r="BC79" i="35"/>
  <c r="BB79" i="35"/>
  <c r="BA79" i="35"/>
  <c r="AZ79" i="35"/>
  <c r="AY79" i="35"/>
  <c r="AX79" i="35"/>
  <c r="AW79" i="35"/>
  <c r="AV79" i="35"/>
  <c r="AU79" i="35"/>
  <c r="AT79" i="35"/>
  <c r="AS79" i="35"/>
  <c r="AR79" i="35"/>
  <c r="AQ79" i="35"/>
  <c r="AP79" i="35"/>
  <c r="AO79" i="35"/>
  <c r="AN79" i="35"/>
  <c r="AM79" i="35"/>
  <c r="AL79" i="35"/>
  <c r="AK79" i="35"/>
  <c r="AJ79" i="35"/>
  <c r="AI79" i="35"/>
  <c r="AH79" i="35"/>
  <c r="AG79" i="35"/>
  <c r="AF79" i="35"/>
  <c r="AE79" i="35"/>
  <c r="AD79" i="35"/>
  <c r="AC79" i="35"/>
  <c r="AB79" i="35"/>
  <c r="AA79" i="35"/>
  <c r="Z79" i="35"/>
  <c r="Y79" i="35"/>
  <c r="X79" i="35"/>
  <c r="W79" i="35"/>
  <c r="V79" i="35"/>
  <c r="U79" i="35"/>
  <c r="T79" i="35"/>
  <c r="S79" i="35"/>
  <c r="R79" i="35"/>
  <c r="Q79" i="35"/>
  <c r="P79" i="35"/>
  <c r="O79" i="35"/>
  <c r="N79" i="35"/>
  <c r="M79" i="35"/>
  <c r="L79" i="35"/>
  <c r="K79" i="35"/>
  <c r="J79" i="35"/>
  <c r="I79" i="35"/>
  <c r="H79" i="35"/>
  <c r="G79" i="35"/>
  <c r="F79" i="35"/>
  <c r="E79" i="35"/>
  <c r="D79" i="35"/>
  <c r="BY78" i="35"/>
  <c r="BX78" i="35"/>
  <c r="BW78" i="35"/>
  <c r="BV78" i="35"/>
  <c r="BU78" i="35"/>
  <c r="BT78" i="35"/>
  <c r="BS78" i="35"/>
  <c r="BR78" i="35"/>
  <c r="BQ78" i="35"/>
  <c r="BP78" i="35"/>
  <c r="BO78" i="35"/>
  <c r="BN78" i="35"/>
  <c r="BM78" i="35"/>
  <c r="BL78" i="35"/>
  <c r="BK78" i="35"/>
  <c r="BJ78" i="35"/>
  <c r="BI78" i="35"/>
  <c r="BH78" i="35"/>
  <c r="BG78" i="35"/>
  <c r="BF78" i="35"/>
  <c r="BE78" i="35"/>
  <c r="BD78" i="35"/>
  <c r="BC78" i="35"/>
  <c r="BB78" i="35"/>
  <c r="BA78" i="35"/>
  <c r="AZ78" i="35"/>
  <c r="AY78" i="35"/>
  <c r="AX78" i="35"/>
  <c r="AW78" i="35"/>
  <c r="AV78" i="35"/>
  <c r="AU78" i="35"/>
  <c r="AT78" i="35"/>
  <c r="AS78" i="35"/>
  <c r="AR78" i="35"/>
  <c r="AQ78" i="35"/>
  <c r="AP78" i="35"/>
  <c r="AO78" i="35"/>
  <c r="AN78" i="35"/>
  <c r="AM78" i="35"/>
  <c r="AL78" i="35"/>
  <c r="AK78" i="35"/>
  <c r="AJ78" i="35"/>
  <c r="AI78" i="35"/>
  <c r="AH78" i="35"/>
  <c r="AG78" i="35"/>
  <c r="AF78" i="35"/>
  <c r="AE78" i="35"/>
  <c r="AD78" i="35"/>
  <c r="AC78" i="35"/>
  <c r="AB78" i="35"/>
  <c r="AA78" i="35"/>
  <c r="Z78" i="35"/>
  <c r="Y78" i="35"/>
  <c r="X78" i="35"/>
  <c r="W78" i="35"/>
  <c r="V78" i="35"/>
  <c r="U78" i="35"/>
  <c r="T78" i="35"/>
  <c r="S78" i="35"/>
  <c r="R78" i="35"/>
  <c r="Q78" i="35"/>
  <c r="P78" i="35"/>
  <c r="O78" i="35"/>
  <c r="N78" i="35"/>
  <c r="M78" i="35"/>
  <c r="L78" i="35"/>
  <c r="K78" i="35"/>
  <c r="J78" i="35"/>
  <c r="I78" i="35"/>
  <c r="H78" i="35"/>
  <c r="G78" i="35"/>
  <c r="F78" i="35"/>
  <c r="E78" i="35"/>
  <c r="D78" i="35"/>
  <c r="BY77" i="35"/>
  <c r="BX77" i="35"/>
  <c r="BW77" i="35"/>
  <c r="BV77" i="35"/>
  <c r="BU77" i="35"/>
  <c r="BT77" i="35"/>
  <c r="BS77" i="35"/>
  <c r="BR77" i="35"/>
  <c r="BQ77" i="35"/>
  <c r="BP77" i="35"/>
  <c r="BO77" i="35"/>
  <c r="BN77" i="35"/>
  <c r="BM77" i="35"/>
  <c r="BL77" i="35"/>
  <c r="BK77" i="35"/>
  <c r="BJ77" i="35"/>
  <c r="BI77" i="35"/>
  <c r="BH77" i="35"/>
  <c r="BG77" i="35"/>
  <c r="BF77" i="35"/>
  <c r="BE77" i="35"/>
  <c r="BD77" i="35"/>
  <c r="BC77" i="35"/>
  <c r="BB77" i="35"/>
  <c r="BA77" i="35"/>
  <c r="AZ77" i="35"/>
  <c r="AY77" i="35"/>
  <c r="AX77" i="35"/>
  <c r="AW77" i="35"/>
  <c r="AV77" i="35"/>
  <c r="AU77" i="35"/>
  <c r="AT77" i="35"/>
  <c r="AS77" i="35"/>
  <c r="AR77" i="35"/>
  <c r="AQ77" i="35"/>
  <c r="AP77" i="35"/>
  <c r="AO77" i="35"/>
  <c r="AN77" i="35"/>
  <c r="AM77" i="35"/>
  <c r="AL77" i="35"/>
  <c r="AK77" i="35"/>
  <c r="AJ77" i="35"/>
  <c r="AI77" i="35"/>
  <c r="AH77" i="35"/>
  <c r="AG77" i="35"/>
  <c r="AF77" i="35"/>
  <c r="AE77" i="35"/>
  <c r="AD77" i="35"/>
  <c r="AC77" i="35"/>
  <c r="AB77" i="35"/>
  <c r="AA77" i="35"/>
  <c r="Z77" i="35"/>
  <c r="Y77" i="35"/>
  <c r="X77" i="35"/>
  <c r="W77" i="35"/>
  <c r="V77" i="35"/>
  <c r="U77" i="35"/>
  <c r="T77" i="35"/>
  <c r="S77" i="35"/>
  <c r="R77" i="35"/>
  <c r="Q77" i="35"/>
  <c r="P77" i="35"/>
  <c r="O77" i="35"/>
  <c r="N77" i="35"/>
  <c r="M77" i="35"/>
  <c r="L77" i="35"/>
  <c r="K77" i="35"/>
  <c r="J77" i="35"/>
  <c r="I77" i="35"/>
  <c r="H77" i="35"/>
  <c r="G77" i="35"/>
  <c r="F77" i="35"/>
  <c r="E77" i="35"/>
  <c r="D77" i="35"/>
  <c r="BY76" i="35"/>
  <c r="BX76" i="35"/>
  <c r="BW76" i="35"/>
  <c r="BV76" i="35"/>
  <c r="BU76" i="35"/>
  <c r="BT76" i="35"/>
  <c r="BS76" i="35"/>
  <c r="BR76" i="35"/>
  <c r="BQ76" i="35"/>
  <c r="BP76" i="35"/>
  <c r="BO76" i="35"/>
  <c r="BN76" i="35"/>
  <c r="BM76" i="35"/>
  <c r="BL76" i="35"/>
  <c r="BK76" i="35"/>
  <c r="BJ76" i="35"/>
  <c r="BI76" i="35"/>
  <c r="BH76" i="35"/>
  <c r="BG76" i="35"/>
  <c r="BF76" i="35"/>
  <c r="BE76" i="35"/>
  <c r="BD76" i="35"/>
  <c r="BC76" i="35"/>
  <c r="BB76" i="35"/>
  <c r="BA76" i="35"/>
  <c r="AZ76" i="35"/>
  <c r="AY76" i="35"/>
  <c r="AX76" i="35"/>
  <c r="AW76" i="35"/>
  <c r="AV76" i="35"/>
  <c r="AU76" i="35"/>
  <c r="AT76" i="35"/>
  <c r="AS76" i="35"/>
  <c r="AR76" i="35"/>
  <c r="AQ76" i="35"/>
  <c r="AP76" i="35"/>
  <c r="AO76" i="35"/>
  <c r="AN76" i="35"/>
  <c r="AM76" i="35"/>
  <c r="AL76" i="35"/>
  <c r="AK76" i="35"/>
  <c r="AJ76" i="35"/>
  <c r="AI76" i="35"/>
  <c r="AH76" i="35"/>
  <c r="AG76" i="35"/>
  <c r="AF76" i="35"/>
  <c r="AE76" i="35"/>
  <c r="AD76" i="35"/>
  <c r="AC76" i="35"/>
  <c r="AB76" i="35"/>
  <c r="AA76" i="35"/>
  <c r="Z76" i="35"/>
  <c r="Y76" i="35"/>
  <c r="X76" i="35"/>
  <c r="W76" i="35"/>
  <c r="V76" i="35"/>
  <c r="U76" i="35"/>
  <c r="T76" i="35"/>
  <c r="S76" i="35"/>
  <c r="R76" i="35"/>
  <c r="Q76" i="35"/>
  <c r="P76" i="35"/>
  <c r="O76" i="35"/>
  <c r="N76" i="35"/>
  <c r="M76" i="35"/>
  <c r="L76" i="35"/>
  <c r="K76" i="35"/>
  <c r="J76" i="35"/>
  <c r="I76" i="35"/>
  <c r="H76" i="35"/>
  <c r="G76" i="35"/>
  <c r="F76" i="35"/>
  <c r="E76" i="35"/>
  <c r="D76" i="35"/>
  <c r="CE29" i="35"/>
  <c r="CD29" i="35"/>
  <c r="CC29" i="35"/>
  <c r="CB29" i="35"/>
  <c r="CE28" i="35"/>
  <c r="CD28" i="35"/>
  <c r="CC28" i="35"/>
  <c r="CB28" i="35"/>
  <c r="CE27" i="35"/>
  <c r="CD27" i="35"/>
  <c r="CC27" i="35"/>
  <c r="CB27" i="35"/>
  <c r="CE26" i="35"/>
  <c r="CD26" i="35"/>
  <c r="CC26" i="35"/>
  <c r="CB26" i="35"/>
  <c r="CE25" i="35"/>
  <c r="CD25" i="35"/>
  <c r="CC25" i="35"/>
  <c r="CB25" i="35"/>
  <c r="CE24" i="35"/>
  <c r="CD24" i="35"/>
  <c r="CC24" i="35"/>
  <c r="CB24" i="35"/>
  <c r="CE23" i="35"/>
  <c r="CD23" i="35"/>
  <c r="CC23" i="35"/>
  <c r="CB23" i="35"/>
  <c r="CE22" i="35"/>
  <c r="CD22" i="35"/>
  <c r="CC22" i="35"/>
  <c r="CB22" i="35"/>
  <c r="CE21" i="35"/>
  <c r="CD21" i="35"/>
  <c r="CC21" i="35"/>
  <c r="CB21" i="35"/>
  <c r="CE20" i="35"/>
  <c r="CD20" i="35"/>
  <c r="CC20" i="35"/>
  <c r="CB20" i="35"/>
  <c r="CE19" i="35"/>
  <c r="CD19" i="35"/>
  <c r="CC19" i="35"/>
  <c r="CB19" i="35"/>
  <c r="CE18" i="35"/>
  <c r="CD18" i="35"/>
  <c r="CC18" i="35"/>
  <c r="CB18" i="35"/>
  <c r="CE17" i="35"/>
  <c r="CD17" i="35"/>
  <c r="CC17" i="35"/>
  <c r="CB17" i="35"/>
  <c r="CE16" i="35"/>
  <c r="CD16" i="35"/>
  <c r="CC16" i="35"/>
  <c r="CB16" i="35"/>
  <c r="CE15" i="35"/>
  <c r="CD15" i="35"/>
  <c r="CC15" i="35"/>
  <c r="CB15" i="35"/>
  <c r="CE11" i="35"/>
  <c r="CD11" i="35"/>
  <c r="CC11" i="35"/>
  <c r="CB11" i="35"/>
  <c r="CE10" i="35"/>
  <c r="CD10" i="35"/>
  <c r="CC10" i="35"/>
  <c r="CB10" i="35"/>
  <c r="CE9" i="35"/>
  <c r="CD9" i="35"/>
  <c r="CC9" i="35"/>
  <c r="CB9" i="35"/>
  <c r="CE8" i="35"/>
  <c r="CD8" i="35"/>
  <c r="CC8" i="35"/>
  <c r="CB8" i="35"/>
  <c r="CE7" i="35"/>
  <c r="CD7" i="35"/>
  <c r="CC7" i="35"/>
  <c r="CB7" i="35"/>
  <c r="CE6" i="35"/>
  <c r="CD6" i="35"/>
  <c r="CC6" i="35"/>
  <c r="CB6" i="35"/>
  <c r="BY78" i="41"/>
  <c r="BY77" i="41"/>
  <c r="BY76" i="41"/>
  <c r="BY79" i="41"/>
  <c r="BU79" i="41"/>
  <c r="BU78" i="41"/>
  <c r="BU76" i="41"/>
  <c r="BU77" i="41"/>
  <c r="BV77" i="41"/>
  <c r="BV78" i="41"/>
  <c r="BV76" i="41"/>
  <c r="BV79" i="41"/>
  <c r="BX79" i="41"/>
  <c r="BX78" i="41"/>
  <c r="BX76" i="41"/>
  <c r="BX77" i="41"/>
  <c r="BW78" i="41"/>
  <c r="BW79" i="41"/>
  <c r="BW76" i="41"/>
  <c r="BW77" i="41"/>
  <c r="BT79" i="41"/>
  <c r="BT77" i="41"/>
  <c r="BT76" i="41"/>
  <c r="BT78" i="4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Juan Pablo González Rios</author>
  </authors>
  <commentList>
    <comment ref="AC4" authorId="0" shapeId="0" xr:uid="{DA26F4A4-D377-439D-863D-A5840CF53401}">
      <text>
        <r>
          <rPr>
            <sz val="11"/>
            <color theme="1"/>
            <rFont val="Calibri"/>
            <family val="2"/>
            <scheme val="minor"/>
          </rPr>
          <t>Juan Pablo González Rios:
no se registra asistencia  hasta el 16 de septiembre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Juan Pablo González Rios</author>
  </authors>
  <commentList>
    <comment ref="AC4" authorId="0" shapeId="0" xr:uid="{A8827242-3711-4D84-A4E3-330910F6FED5}">
      <text>
        <r>
          <rPr>
            <sz val="11"/>
            <color theme="1"/>
            <rFont val="Calibri"/>
            <family val="2"/>
            <scheme val="minor"/>
          </rPr>
          <t>Juan Pablo González Rios:
no se registra asistencia  hasta el 16 de septiembre</t>
        </r>
      </text>
    </comment>
  </commentList>
</comments>
</file>

<file path=xl/sharedStrings.xml><?xml version="1.0" encoding="utf-8"?>
<sst xmlns="http://schemas.openxmlformats.org/spreadsheetml/2006/main" count="1577" uniqueCount="586">
  <si>
    <t>SERVICIO NACIONAL DE APRENDIZAJE -SENA-</t>
  </si>
  <si>
    <t>CENTRO DE LA CONSTRUCCIÓN</t>
  </si>
  <si>
    <t>PROGRAMACIÓN III TRIMESTRE DE 2025 (25 DE JULIO AL 06 DE OCTUBRE)</t>
  </si>
  <si>
    <t>3190195 - DIBUJO DIGITAL DE ARQUITECTURA E INGENIERIA (TÉCNICO)</t>
  </si>
  <si>
    <t>JORNADA</t>
  </si>
  <si>
    <t>LUNES</t>
  </si>
  <si>
    <t>MARTES</t>
  </si>
  <si>
    <t>MIÉRCOLES</t>
  </si>
  <si>
    <t>JUEVES</t>
  </si>
  <si>
    <t>VIERNES</t>
  </si>
  <si>
    <t>SÁBADO</t>
  </si>
  <si>
    <t>7:00 - 12:00</t>
  </si>
  <si>
    <r>
      <t xml:space="preserve">38659 - MEDIR CONSTRUCCIONES SEGÚN TÉCNICAS Y PROCEDIMIENTOS TÉCNICOS
(7:00 - 12:00)
</t>
    </r>
    <r>
      <rPr>
        <b/>
        <sz val="9"/>
        <color theme="1"/>
        <rFont val="Arial"/>
        <family val="2"/>
      </rPr>
      <t>685648 - RA1. OBTENER DIMENSIONES SEGÚN REQUERIMIENTOS TÉCNICOS.
685649 - RA2. DEFINIR CROQUIS SEGÚN PLANOS Y ESPECIFICACIONES.</t>
    </r>
    <r>
      <rPr>
        <b/>
        <sz val="10"/>
        <color theme="1"/>
        <rFont val="Arial"/>
        <family val="2"/>
      </rPr>
      <t xml:space="preserve">
Fase Ejecución. AP. 2. Representar la información del levantamiento arquitectónico manual y/o digitalmente.</t>
    </r>
  </si>
  <si>
    <t>SIGIFREDO CASTAÑO PÉREZ</t>
  </si>
  <si>
    <t>CALI - INSTITUCIÓN EDUCATIVA TÉCNICO INDUSTRIAL PEDRO ANTONIO MOLINA (CARRERA 1A-10 No. 71-00)</t>
  </si>
  <si>
    <t>18:00 - 21:00</t>
  </si>
  <si>
    <t>NOTAS:</t>
  </si>
  <si>
    <t>PROGRAMACIÓN IV TRIMESTRE DE 2025 (09 DE OCTUBRE AL 10 DE DICIEMBRE)</t>
  </si>
  <si>
    <r>
      <t xml:space="preserve">REPRESENTAR PROYECTOS DE CONSTRUCCIÓN SEGÚN ESPECIFICACIONES DE DISEÑO Y NORMATIVA TÉCNICA
(7:00 - 12:00)
</t>
    </r>
    <r>
      <rPr>
        <b/>
        <sz val="9"/>
        <color theme="1"/>
        <rFont val="Arial"/>
        <family val="2"/>
      </rPr>
      <t>685656 - RA2. CONFECCIONAR MAQUETA DE ACUERDO CON TÉCNICAS DE MAQUETADO Y DISEÑO ARQUITECTÓNICO.</t>
    </r>
    <r>
      <rPr>
        <b/>
        <sz val="10"/>
        <color theme="1"/>
        <rFont val="Arial"/>
        <family val="2"/>
      </rPr>
      <t xml:space="preserve">
Fase Ejecución. AP. 3. Construir modelo físico a escala.</t>
    </r>
  </si>
  <si>
    <t>PROGRAMACIÓN I TRIMESTRE DE 2026 (02 DE FEBRERO AL 14 DE ABRIL)</t>
  </si>
  <si>
    <r>
      <t xml:space="preserve">35759 - DIGITALIZAR DIBUJO DE ACUERDO CON TÉCNICAS DE MODELACIÓN VIRTUAL Y MANUALES TÉCNICOS
(7:00 - 12:00)
</t>
    </r>
    <r>
      <rPr>
        <b/>
        <sz val="9"/>
        <color theme="1"/>
        <rFont val="Arial"/>
        <family val="2"/>
      </rPr>
      <t>685659 - RA1. GENERAR VOLUMETRÍA DIGITAL DE ACUERDO CON PARÁMETROS DEL MODELO.
693087 - RA2: DEFINIR IMAGEN VIRTUAL DE ACUERDO CON ESPECIFICACIONES TÉCNICAS DEL PROYECTO.</t>
    </r>
    <r>
      <rPr>
        <b/>
        <sz val="10"/>
        <color theme="1"/>
        <rFont val="Arial"/>
        <family val="2"/>
      </rPr>
      <t xml:space="preserve">
Fase Evaluación. AP. 4. Modelar digitalmente el proyecto.</t>
    </r>
  </si>
  <si>
    <t>PROGRAMACIÓN II TRIMESTRE DE 2026 (01 DE MAYO AL 30 DE JUNIO)</t>
  </si>
  <si>
    <t>SERVICIO NACIONAL DE APRENDIZAJE</t>
  </si>
  <si>
    <t>EJECUCIÓN DE LA FORMACIÓN PROFESIONAL INTEGRAL</t>
  </si>
  <si>
    <t>DIBUJO DIGITAL DE ARQUITECTURA E INGENIERÍA - COMPETENCIAS / RESULTADOS DE APRENDIZAJE DEL PROGRAMA / ACTIVIDADES DEL PROYECTO FORMATIVO</t>
  </si>
  <si>
    <r>
      <rPr>
        <b/>
        <sz val="10"/>
        <color rgb="FF000000"/>
        <rFont val="Arial"/>
        <family val="2"/>
      </rPr>
      <t xml:space="preserve">RESULTADO DE APRENDIZAJE DE LA INDUCCIÓN.
</t>
    </r>
    <r>
      <rPr>
        <b/>
        <sz val="9"/>
        <color rgb="FF000000"/>
        <rFont val="Arial"/>
        <family val="2"/>
      </rPr>
      <t xml:space="preserve">694006 - RA1: APROPIAR LA DINÁMICA INSTITUCIONAL DEL SENA SEGÚN LA MISIÓN, OBJETIVOS Y FUNCIONES.
694007 - RA2: ANALIZAR CARACTERÍSTICAS, COMPONENTES TÉCNICOS, TECNOLÓGICOS Y METODOLÓGICOS DEL SENA, EN EL MARCO DE LA FORMACIÓN PROFESIONAL INTEGRAL.
694005 - RA3: INCORPORAR EN EL PROYECTO DE VIDA LOS PRINCIPIOS Y VALORES INSTITUCIONALES DE ACUERDO CON LOS FUNDAMENTOS DE LA FPI.
</t>
    </r>
    <r>
      <rPr>
        <b/>
        <sz val="10"/>
        <color rgb="FF000000"/>
        <rFont val="Arial"/>
        <family val="2"/>
      </rPr>
      <t xml:space="preserve">
Fase Planeación. AP. 1. Clasificar la información para la representación de planos.</t>
    </r>
  </si>
  <si>
    <r>
      <t xml:space="preserve">DESARROLLAR PROCESOS DE COMUNICACIÓN EFICACES Y EFECTIVOS, TENIENDO EN CUENTA SITUACIONES DE ORDEN SOCIAL, PERSONAL Y PRODUCTIVO.
</t>
    </r>
    <r>
      <rPr>
        <b/>
        <sz val="9"/>
        <color theme="1"/>
        <rFont val="Arial"/>
        <family val="2"/>
      </rPr>
      <t xml:space="preserve">685710 - RA1: INTERPRETAR EL SENTIDO DE LA COMUNICACIÓN COMO MEDIO DE EXPRESIÓN SOCIAL, CULTURAL, LABORAL Y ARTÍSTICA.
685712 - RA2: DECODIFICAR MENSAJES COMUNICATIVOS EN SITUACIONES DE LA VIDA SOCIAL Y LABORAL, TENIENDO EN CUENTA EL CONTEXTO DE LA COMUNICACIÓN.
685709 - RA3: VALIDAR LA IMPORTANCIA DE LOS PROCESOS COMUNICATIVOS TENIENDO EN CUENTA CRITERIOS DE LÓGICA Y RACIONALIDAD.
685711 - RA4: APLICAR ACCIONES DE MEJORAMIENTO EN EL DESARROLLO DE PROCESOS COMUNICATIVOS SEGÚN REQUERIMIENTOS DEL CONTEXTO.
</t>
    </r>
    <r>
      <rPr>
        <b/>
        <sz val="10"/>
        <color theme="1"/>
        <rFont val="Arial"/>
        <family val="2"/>
      </rPr>
      <t xml:space="preserve">
Fase Evaluación. AP. 5. Generar vistas de modelo con materiales.</t>
    </r>
  </si>
  <si>
    <r>
      <t xml:space="preserve">RAZONAR CUANTITATIVAMENTE FRENTE A SITUACIONES SUSCEPTIBLES DE SER ABORDADAS DE MANERA MATEMÁTICA EN CONTEXTOS LABORALES, SOCIALES Y PERSONALES.
</t>
    </r>
    <r>
      <rPr>
        <b/>
        <sz val="9"/>
        <color theme="1"/>
        <rFont val="Arial"/>
        <family val="2"/>
      </rPr>
      <t>685716 - RA1: IDENTIFICAR SITUACIONES PROBLEMÁTICAS ASOCIADAS A SUS NECESIDADES DE CONTEXTO APLICANDO PROCEDIMIENTOS MATEMÁTICOS.
685714 - RA2: PLANTEAR PROBLEMAS ARITMÉTICOS, GEOMÉTRICOS Y MÉTRICOS DE ACUERDO CON LOS CONTEXTOS PRODUCTIVO Y SOCIAL.
685713 - RA3: SOLUCIONAR PROBLEMAS DEL ENTORNO PRODUCTIVO Y SOCIAL APLICANDO PRINCIPIOS MATEMÁTICOS.
685715 - RA4: VERIFICAR LOS RESULTADOS DE LOS PROCEDIMIENTOS MATEMÁTICOS CONFORME CON LOS REQUERIMIENTOS DE LOS DIFERENTES CONTEXTOS.</t>
    </r>
    <r>
      <rPr>
        <b/>
        <sz val="10"/>
        <color theme="1"/>
        <rFont val="Arial"/>
        <family val="2"/>
      </rPr>
      <t xml:space="preserve">
Fase Planeación. AP. 1. Clasificar la información para la representación de planos.</t>
    </r>
  </si>
  <si>
    <r>
      <t xml:space="preserve">UTILIZAR HERRAMIENTAS INFORMÁTICAS DE ACUERDO CON LAS NECESIDADES DE MANEJO DE INFORMACIÓN.
</t>
    </r>
    <r>
      <rPr>
        <b/>
        <sz val="9"/>
        <color theme="1"/>
        <rFont val="Arial"/>
        <family val="2"/>
      </rPr>
      <t>685700 - RA1: SELECCIONAR HERRAMIENTAS DE TECNOLOGÍAS DE LA INFORMACIÓN Y LA COMUNICACIÓN (TIC), DE ACUERDO CON LAS NECESIDADES IDENTIFICADAS.
685697 - RA2: USAR HERRAMIENTAS TIC, DE ACUERDO CON LOS REQUERIMIENTOS, MANUALES DE FUNCIONAMIENTO, PROCEDIMIENTOS Y ESTÁNDARES.
685698 - RA3: VERIFICAR LOS RESULTADOS OBTENIDOS, DE ACUERDO CON LOS REQUERIMIENTOS.
685699 - RA4: IMPLEMENTAR BUENAS PRÁCTICAS DE USO, DE ACUERDO CON LA TECNOLOGÍA EMPLEADA.</t>
    </r>
    <r>
      <rPr>
        <b/>
        <sz val="10"/>
        <color theme="1"/>
        <rFont val="Arial"/>
        <family val="2"/>
      </rPr>
      <t xml:space="preserve">
Fase Ejecución. AP. 2. Representar la información del levantamiento arquitectónico manual y/o digitalmente.</t>
    </r>
  </si>
  <si>
    <r>
      <t xml:space="preserve">APLICAR PRÁCTICAS  DE PROTECCIÓN AMBIENTAL, SEGURIDAD Y SALUD EN EL TRABAJO DE ACUERDO CON LAS POLÍTICAS ORGANIZACIONALES  Y LA NORMATIVIDAD VIGENTE.
</t>
    </r>
    <r>
      <rPr>
        <b/>
        <sz val="9"/>
        <color theme="1"/>
        <rFont val="Arial"/>
        <family val="2"/>
      </rPr>
      <t>685718 - RA1: INTERPRETAR LOS PROBLEMAS AMBIENTALES Y DE SST TENIENDO EN CUENTA LOS PLANES Y PROGRAMAS ESTABLECIDOS POR LA ORGANIZACIÓN Y EL ENTORNO SOCIAL.
685719 - RA2: EFECTUAR LAS ACCIONES PARA LA PREVENCIÓN Y CONTROL DE LA PROBLEMÁTICA AMBIENTAL Y DE SST, TENIENDO EN CUENTA LOS PROCEDIMIENTOS ESTABLECIDOS POR LA ORGANIZACIÓN.
685720 - RA3: VERIFICAR LAS CONDICIONES AMBIENTALES Y DE SST ACORDE CON LOS LINEAMIENTOS ESTABLECIDOS PARA EL ÁREA DE DESEMPEÑO LABORAL.
685717 - RA4: REPORTAR LAS CONDICIONES Y ACTOS QUE AFECTEN LA PROTECCIÓN DEL MEDIO AMBIENTE Y LA SST, DE ACUERDO CON LOS LINEAMIENTOS ESTABLECIDOS EN EL CONTEXTO ORGANIZACIONAL Y SOCIAL.</t>
    </r>
    <r>
      <rPr>
        <b/>
        <sz val="10"/>
        <color theme="1"/>
        <rFont val="Arial"/>
        <family val="2"/>
      </rPr>
      <t xml:space="preserve">
Fase Ejecución. AP. 3. Construir modelo físico a escala.</t>
    </r>
  </si>
  <si>
    <r>
      <t xml:space="preserve">EJERCER DERECHOS FUNDAMENTALES DEL TRABAJO EN EL MARCO DE LA CONSTITUCIÓN POLÍTICA Y LOS CONVENIOS INTERNACIONALES.
</t>
    </r>
    <r>
      <rPr>
        <b/>
        <sz val="9"/>
        <color theme="1"/>
        <rFont val="Arial"/>
        <family val="2"/>
      </rPr>
      <t>685704 - RA1: RECONOCER EL TRABAJO COMO FACTOR DE MOVILIDAD SOCIAL Y TRANSFORMACIÓN VITAL CON REFERENCIA A LA FENOMENOLOGÍA Y A LOS DERECHOS FUNDAMENTALES EN EL TRABAJO.
685701 - RA2: VALORAR LA IMPORTANCIA DE LA CIUDADANÍA LABORAL CON BASE EN EL ESTUDIO DE LOS DERECHOS HUMANOS Y FUNDAMENTALES EN EL TRABAJO.
685703 - RA3: PRACTICAR LOS DERECHOS FUNDAMENTALES EN EL TRABAJO DE ACUERDO CON LA CONSTITUCIÓN POLÍTICA Y LOS CONVENIOS INTERNACIONALES.
685702 - RA4: PARTICIPAR EN ACCIONES SOLIDARIAS TENIENDO EN CUENTA EL EJERCICIO DE LOS DERECHOS HUMANOS, DE LOS PUEBLOS Y DE LA NATURALEZA.</t>
    </r>
    <r>
      <rPr>
        <b/>
        <sz val="10"/>
        <color theme="1"/>
        <rFont val="Arial"/>
        <family val="2"/>
      </rPr>
      <t xml:space="preserve">
Fase Evaluación. AP. 6. Entregar información planimétrica a partir del modelo.</t>
    </r>
  </si>
  <si>
    <r>
      <t xml:space="preserve">ENRIQUE LOW MURTRA-INTERACTUAR EN EL CONTEXTO PRODUCTIVO Y SOCIAL DE ACUERDO CON PRINCIPIOS ÉTICOS PARA LA CONSTRUCCIÓN DE UNA CULTURA DE PAZ.
</t>
    </r>
    <r>
      <rPr>
        <b/>
        <sz val="9"/>
        <color theme="1"/>
        <rFont val="Arial"/>
        <family val="2"/>
      </rPr>
      <t>685731 - RA1: PROMOVER MI DIGNIDAD Y LA DEL OTRO A PARTIR DE LOS PRINCIPIOS Y VALORES ÉTICOS COMO APORTE EN LA INSTAURACIÓN DE UNA CULTURA DE PAZ.
685732 - RA2: ESTABLECER RELACIONES DE CRECIMIENTO PERSONAL Y COMUNITARIO A PARTIR DEL BIEN COMÚN COMO APORTE PARA EL DESARROLLO SOCIAL.
685730 - RA3: PROMOVER EL USO RACIONAL DE LOS RECURSOS NATURALES A PARTIR DE CRITERIOS DE SOSTENIBILIDAD Y SUSTENTABILIDAD ÉTICA Y NORMATIVA VIGENTE.
685729 - RA4: CONTRIBUIR CON EL FORTALECIMIENTO DE LA CULTURA DE PAZ A PARTIR DE LA DIGNIDAD HUMANA Y LAS ESTRATEGIAS PARA LA TRANSFORMACIÓN DE CONFLICTOS..</t>
    </r>
    <r>
      <rPr>
        <b/>
        <sz val="10"/>
        <color theme="1"/>
        <rFont val="Arial"/>
        <family val="2"/>
      </rPr>
      <t xml:space="preserve">
Fase Evaluación. AP. 4. Modelar digitalmente el proyecto. </t>
    </r>
  </si>
  <si>
    <r>
      <t xml:space="preserve">GENERAR HÁBITOS SALUDABLES DE VIDA MEDIANTE LA APLICACIÓN DE PROGRAMAS DE ACTIVIDAD FÍSICA EN LOS CONTEXTOS PRODUCTIVOS Y SOCIALES.
</t>
    </r>
    <r>
      <rPr>
        <b/>
        <sz val="9"/>
        <color theme="1"/>
        <rFont val="Arial"/>
        <family val="2"/>
      </rPr>
      <t xml:space="preserve">
685706 - RA1: DESARROLLAR HABILIDADES PSICOMOTRICES EN EL CONTEXTO PRODUCTIVO Y SOCIAL.
685707 - RA2: PRACTICAR HÁBITOS SALUDABLES MEDIANTE LA APLICACIÓN DE FUNDAMENTOS DE NUTRICIÓN E HIGIENE.
685708 - RA3: EJECUTAR ACTIVIDADES DE ACONDICIONAMIENTO FÍSICO ORIENTADAS HACIA EL MEJORAMIENTO DE LA CONDICIÓN FÍSICA EN LOS CONTEXTOS PRODUCTIVO Y SOCIAL.
685705 - RA4: IMPLEMENTAR UN PLAN DE ERGONOMÍA Y PAUSAS ACTIVAS SEGÚN LAS CARACTERÍSTICAS DE LA FUNCIÓN PRODUCTIVA.
</t>
    </r>
    <r>
      <rPr>
        <b/>
        <sz val="10"/>
        <color theme="1"/>
        <rFont val="Arial"/>
        <family val="2"/>
      </rPr>
      <t xml:space="preserve">
Fase Ejecución. AP. 2. Representar la información del levantamiento arquitectónico manual y/o digitalmente.</t>
    </r>
  </si>
  <si>
    <r>
      <t xml:space="preserve">FOMENTAR CULTURA EMPRENDEDORA SEGÚN HABILIDADES Y COMPETENCIAS PERSONALES.
</t>
    </r>
    <r>
      <rPr>
        <b/>
        <sz val="9"/>
        <color theme="1"/>
        <rFont val="Arial"/>
        <family val="2"/>
      </rPr>
      <t>685694 - RA1: ESTABLECER CARACTERÍSTICAS Y COMPETENCIAS EMPRENDEDORAS PERSONALES DE ACUERDO CON SUS POTENCIALIDADES, OBJETIVOS Y EL ENTORNO.
685693 - RA2: APROPIAR EL PROCESO DE TOMA DE DECISIONES PERSONALES EN SU COTIDIANIDAD, SEGÚN EL COMPORTAMIENTO EMPRENDEDOR.
685695 - RA3: EMPLEAR CAPACIDAD CREATIVA E INNOVADORA SEGÚN ESTRATEGIA EMPRENDEDORA.
685696 - RA4: RELACIONAR LA IMPORTANCIA DE LA NEGOCIACIÓN CON EL EMPRENDIMIENTO SEGÚN LAS NECESIDADES Y ELEMENTOS DE LA NEGOCIACIÓN.</t>
    </r>
    <r>
      <rPr>
        <b/>
        <sz val="10"/>
        <color theme="1"/>
        <rFont val="Arial"/>
        <family val="2"/>
      </rPr>
      <t xml:space="preserve">
Fase Evaluación. AP. 4. Modelar digitalmente el proyecto.</t>
    </r>
  </si>
  <si>
    <r>
      <t xml:space="preserve">REPRESENTAR PROYECTOS DE CONSTRUCCIÓN SEGÚN ESPECIFICACIONES DE DISEÑO Y NORMATIVA TÉCNICA
</t>
    </r>
    <r>
      <rPr>
        <b/>
        <sz val="9"/>
        <color theme="1"/>
        <rFont val="Arial"/>
        <family val="2"/>
      </rPr>
      <t>685657 - RA1. DEFINIR ATRIBUTOS DEL PROYECTO DE ACUERDO CON LOS PLANOS Y ESPECIFICACIONES.</t>
    </r>
    <r>
      <rPr>
        <b/>
        <sz val="10"/>
        <color theme="1"/>
        <rFont val="Arial"/>
        <family val="2"/>
      </rPr>
      <t xml:space="preserve">
Fase Planeación. AP. 1. Clasificar la información para la representación de planos.</t>
    </r>
  </si>
  <si>
    <r>
      <t xml:space="preserve">38659 - MEDIR CONSTRUCCIONES SEGÚN TÉCNICAS Y PROCEDIMIENTOS TÉCNICOS
</t>
    </r>
    <r>
      <rPr>
        <b/>
        <sz val="9"/>
        <color theme="1"/>
        <rFont val="Arial"/>
        <family val="2"/>
      </rPr>
      <t>685648 - RA1. OBTENER DIMENSIONES SEGÚN REQUERIMIENTOS TÉCNICOS.
685649 - RA2. DEFINIR CROQUIS SEGÚN PLANOS Y ESPECIFICACIONES.</t>
    </r>
    <r>
      <rPr>
        <b/>
        <sz val="10"/>
        <color theme="1"/>
        <rFont val="Arial"/>
        <family val="2"/>
      </rPr>
      <t xml:space="preserve">
Fase Ejecución. AP. 2. Representar la información del levantamiento arquitectónico manual y/o digitalmente.</t>
    </r>
  </si>
  <si>
    <r>
      <t xml:space="preserve">REPRESENTAR PROYECTOS DE CONSTRUCCIÓN SEGÚN ESPECIFICACIONES DE DISEÑO Y NORMATIVA TÉCNICA
</t>
    </r>
    <r>
      <rPr>
        <b/>
        <sz val="9"/>
        <color theme="1"/>
        <rFont val="Arial"/>
        <family val="2"/>
      </rPr>
      <t>685656 - RA2. CONFECCIONAR MAQUETA DE ACUERDO CON TÉCNICAS DE MAQUETADO Y DISEÑO ARQUITECTÓNICO.</t>
    </r>
    <r>
      <rPr>
        <b/>
        <sz val="10"/>
        <color theme="1"/>
        <rFont val="Arial"/>
        <family val="2"/>
      </rPr>
      <t xml:space="preserve">
Fase Ejecución. AP. 3. Construir modelo físico a escala.</t>
    </r>
  </si>
  <si>
    <r>
      <t xml:space="preserve">35759 - DIGITALIZAR DIBUJO DE ACUERDO CON TÉCNICAS DE MODELACIÓN VIRTUAL Y MANUALES TÉCNICOS
</t>
    </r>
    <r>
      <rPr>
        <b/>
        <sz val="9"/>
        <color theme="1"/>
        <rFont val="Arial"/>
        <family val="2"/>
      </rPr>
      <t>685659 - RA1. GENERAR VOLUMETRÍA DIGITAL DE ACUERDO CON PARÁMETROS DEL MODELO.
693087 - RA2: DEFINIR IMAGEN VIRTUAL DE ACUERDO CON ESPECIFICACIONES TÉCNICAS DEL PROYECTO.</t>
    </r>
    <r>
      <rPr>
        <b/>
        <sz val="10"/>
        <color theme="1"/>
        <rFont val="Arial"/>
        <family val="2"/>
      </rPr>
      <t xml:space="preserve">
Fase Evaluación. AP. 4. Modelar digitalmente el proyecto.</t>
    </r>
  </si>
  <si>
    <r>
      <t xml:space="preserve">38991 - VALIDAR PLANOS DE ACUERDO CON NORMATIVA Y REQUERIMIENTOS TÉCNICOS
</t>
    </r>
    <r>
      <rPr>
        <b/>
        <sz val="9"/>
        <color theme="1"/>
        <rFont val="Arial"/>
        <family val="2"/>
      </rPr>
      <t xml:space="preserve">693085 - RA1. USAR SOFTWARE TÉCNICO SEGÚN REQUERIMIENTOS DEL PROYECTO.
</t>
    </r>
    <r>
      <rPr>
        <b/>
        <sz val="10"/>
        <color theme="1"/>
        <rFont val="Arial"/>
        <family val="2"/>
      </rPr>
      <t xml:space="preserve">
Fase Evaluación. AP. 5. Generar vistas de modelo con materiales.</t>
    </r>
  </si>
  <si>
    <r>
      <t xml:space="preserve">38992 - VALIDAR PLANOS DE ACUERDO CON NORMATIVA Y REQUERIMIENTOS TÉCNICOS
</t>
    </r>
    <r>
      <rPr>
        <b/>
        <sz val="9"/>
        <color theme="1"/>
        <rFont val="Arial"/>
        <family val="2"/>
      </rPr>
      <t>693086 - RA2. DISPONER INFORMACIÓN TÉCNICA DE ACUERDO CON METODOLOGÍA DE TRABAJO COLABORATIVO.</t>
    </r>
    <r>
      <rPr>
        <b/>
        <sz val="10"/>
        <color theme="1"/>
        <rFont val="Arial"/>
        <family val="2"/>
      </rPr>
      <t xml:space="preserve">
Fase Evaluación. AP. 6. Entregar información planimétrica a partir del modelo.</t>
    </r>
  </si>
  <si>
    <r>
      <t xml:space="preserve">2 - RESULTADOS DE APRENDIZAJE ETAPA PRACTICA
</t>
    </r>
    <r>
      <rPr>
        <b/>
        <sz val="9"/>
        <color theme="1"/>
        <rFont val="Arial"/>
        <family val="2"/>
      </rPr>
      <t>682925 - APLICAR EN LA RESOLUCIÓN DE PROBLEMAS REALES DEL SECTOR PRODUCTIVO, LOS CONOCIMIENTOS, HABILIDADES Y DESTREZAS PERTINENTES A LAS COMPETENCIAS DEL PROGRAMA DE FORMACIÓN ASUMIENDO ESTRATEGIAS Y METODOLOGÍAS DE AUTOGESTIÓN</t>
    </r>
    <r>
      <rPr>
        <b/>
        <sz val="10"/>
        <color theme="1"/>
        <rFont val="Arial"/>
        <family val="2"/>
      </rPr>
      <t xml:space="preserve">
Fase Planeación. AP. 1. Clasificar la información para la representación de planos.</t>
    </r>
  </si>
  <si>
    <t>Reporte de Aprendices</t>
  </si>
  <si>
    <t>Ficha de Caracterización:</t>
  </si>
  <si>
    <t>3190195 - DIBUJO DIGITAL DE ARQUITECTURA E INGENIERIA</t>
  </si>
  <si>
    <t>Estado:</t>
  </si>
  <si>
    <t>EN EJECUCION</t>
  </si>
  <si>
    <t>Fecha del Reporte:</t>
  </si>
  <si>
    <t>Tipo de Documento</t>
  </si>
  <si>
    <t>Número de Documento</t>
  </si>
  <si>
    <t>Nombre</t>
  </si>
  <si>
    <t>Apellidos</t>
  </si>
  <si>
    <t>Celular</t>
  </si>
  <si>
    <t>Correo Electrónico</t>
  </si>
  <si>
    <t>Estado</t>
  </si>
  <si>
    <t>TI</t>
  </si>
  <si>
    <t>1109549463</t>
  </si>
  <si>
    <t>ADRIANA LICETH</t>
  </si>
  <si>
    <t>MUÑOZ BERMUDES</t>
  </si>
  <si>
    <t>3104025737</t>
  </si>
  <si>
    <t>e.pam.adriana.munoz@cali.edu.co</t>
  </si>
  <si>
    <t>EN FORMACION</t>
  </si>
  <si>
    <t>1110045187</t>
  </si>
  <si>
    <t>ANTHONI</t>
  </si>
  <si>
    <t>RODRIGUEZ GIL</t>
  </si>
  <si>
    <t>3215197341</t>
  </si>
  <si>
    <t>anthonnyr2008@gmail.com</t>
  </si>
  <si>
    <t>TRASLADADO</t>
  </si>
  <si>
    <t>1110048433</t>
  </si>
  <si>
    <t>ANYELI JOHANNA</t>
  </si>
  <si>
    <t>MONTAÑO DELGADO</t>
  </si>
  <si>
    <t>3178687858</t>
  </si>
  <si>
    <t>anyelijohanna16@gmail.com</t>
  </si>
  <si>
    <t>1107853150</t>
  </si>
  <si>
    <t>CARLOS ANDRES</t>
  </si>
  <si>
    <t>VELEZ FLOREZ</t>
  </si>
  <si>
    <t/>
  </si>
  <si>
    <t>carlosandresvelez0830@gmail.com</t>
  </si>
  <si>
    <t>1110044006</t>
  </si>
  <si>
    <t>CRISTIAN MAURICIO</t>
  </si>
  <si>
    <t>SANCHEZ DAZA</t>
  </si>
  <si>
    <t>3137532643</t>
  </si>
  <si>
    <t>sanchezcristian1311@gmail.com</t>
  </si>
  <si>
    <t>1105931977</t>
  </si>
  <si>
    <t>DANNA ISABELLA</t>
  </si>
  <si>
    <t>MENESES TUQUERRES</t>
  </si>
  <si>
    <t>dannameneses735@gmail.com</t>
  </si>
  <si>
    <t>1088157394</t>
  </si>
  <si>
    <t>DANYELY ALEJANDRA</t>
  </si>
  <si>
    <t>NAVIA VILLOTA</t>
  </si>
  <si>
    <t>3233752604</t>
  </si>
  <si>
    <t>e.pam.danyeli.navia@cali.edu.co</t>
  </si>
  <si>
    <t>1110047319</t>
  </si>
  <si>
    <t>DAVID ESTEBAN</t>
  </si>
  <si>
    <t>NIEVA MADRIGAL</t>
  </si>
  <si>
    <t>3165089080</t>
  </si>
  <si>
    <t>enieva1609@gmail.com</t>
  </si>
  <si>
    <t>1104825262</t>
  </si>
  <si>
    <t>EILEEN MICHELLE</t>
  </si>
  <si>
    <t>MELLIZO BEDOYA</t>
  </si>
  <si>
    <t>3217414983</t>
  </si>
  <si>
    <t>winnyinx@gmail.com</t>
  </si>
  <si>
    <t>1110049017</t>
  </si>
  <si>
    <t>EMILLY</t>
  </si>
  <si>
    <t>MESIAS ROSALES</t>
  </si>
  <si>
    <t>3137322798</t>
  </si>
  <si>
    <t>noheliagiraldo@gmail.com</t>
  </si>
  <si>
    <t>1111549587</t>
  </si>
  <si>
    <t>ISABELA</t>
  </si>
  <si>
    <t>ROJAS LOPEZ</t>
  </si>
  <si>
    <t>3183596039</t>
  </si>
  <si>
    <t>isabellarojaslopez01@gmail.com</t>
  </si>
  <si>
    <t>1110048371</t>
  </si>
  <si>
    <t>ISABELLA</t>
  </si>
  <si>
    <t>SANTAMARIA AYALA</t>
  </si>
  <si>
    <t>3016399861</t>
  </si>
  <si>
    <t>yunaimie21@gmail.com</t>
  </si>
  <si>
    <t>PPT</t>
  </si>
  <si>
    <t>7691554</t>
  </si>
  <si>
    <t>JONAIVER JOSUÉ</t>
  </si>
  <si>
    <t>VARGAS VILLAROEL</t>
  </si>
  <si>
    <t>3004014288</t>
  </si>
  <si>
    <t>vargasjonaiver@gmail.com</t>
  </si>
  <si>
    <t>1109669222</t>
  </si>
  <si>
    <t>JUAN DIEGO</t>
  </si>
  <si>
    <t>SALAZAR GIRALDO</t>
  </si>
  <si>
    <t>3206131377</t>
  </si>
  <si>
    <t>juandiegosaladargiraldo@gmail.com</t>
  </si>
  <si>
    <t>1111483996</t>
  </si>
  <si>
    <t>KIM VIOLETTE</t>
  </si>
  <si>
    <t>LOZANO OREJUELA</t>
  </si>
  <si>
    <t>3153687751</t>
  </si>
  <si>
    <t>kimviolettelozano@gmail.com</t>
  </si>
  <si>
    <t>1109669389</t>
  </si>
  <si>
    <t>LAURA CAMILA</t>
  </si>
  <si>
    <t>ZAMORA CARVAJAL</t>
  </si>
  <si>
    <t>3012687465</t>
  </si>
  <si>
    <t>camilazamoracarvajal@gmail.com</t>
  </si>
  <si>
    <t>1110047924</t>
  </si>
  <si>
    <t>LAURA SOFIA</t>
  </si>
  <si>
    <t>RAMIREZ GRAJALES</t>
  </si>
  <si>
    <t>3128848978</t>
  </si>
  <si>
    <t>sofiaramirezgrajales80@gmail.com</t>
  </si>
  <si>
    <t>1087007124</t>
  </si>
  <si>
    <t>LIYEN DAYANA</t>
  </si>
  <si>
    <t>PEREZ PASCUAZA</t>
  </si>
  <si>
    <t>3183037815</t>
  </si>
  <si>
    <t>liyendayanaperez@gmail.com</t>
  </si>
  <si>
    <t>1107860068</t>
  </si>
  <si>
    <t>MARÍA JOSÉ</t>
  </si>
  <si>
    <t>PLAZAS OBANDO</t>
  </si>
  <si>
    <t>3145748660</t>
  </si>
  <si>
    <t>anaobando1619@gmail.com</t>
  </si>
  <si>
    <t>1079291076</t>
  </si>
  <si>
    <t>MARIANA YISETH</t>
  </si>
  <si>
    <t>ZEA MORENO</t>
  </si>
  <si>
    <t>3137079958</t>
  </si>
  <si>
    <t>marianazea817@gmail.com</t>
  </si>
  <si>
    <t>1062298425</t>
  </si>
  <si>
    <t>NIKOL FERNANDA</t>
  </si>
  <si>
    <t>VERGARA ZAPE</t>
  </si>
  <si>
    <t>3175271694</t>
  </si>
  <si>
    <t>vergaranikol1915@gmail.com</t>
  </si>
  <si>
    <t>1142514895</t>
  </si>
  <si>
    <t>SEBASTIAN</t>
  </si>
  <si>
    <t>SÁNCHEZ ACOSTA</t>
  </si>
  <si>
    <t>sebas.sanchez.acosta@gmail.com</t>
  </si>
  <si>
    <t>1111549501</t>
  </si>
  <si>
    <t>SEBASTIAN DAVID</t>
  </si>
  <si>
    <t>CHAVARRIAGA PASTAS</t>
  </si>
  <si>
    <t>3156259464</t>
  </si>
  <si>
    <t>sebastianchavarriaga720@gmail.com</t>
  </si>
  <si>
    <t>1110047449</t>
  </si>
  <si>
    <t>STIVEN</t>
  </si>
  <si>
    <t>SANCHEZ DIAZ</t>
  </si>
  <si>
    <t>3015986900</t>
  </si>
  <si>
    <t>stivensanchezdiaz@gmail.com</t>
  </si>
  <si>
    <t>1105372977</t>
  </si>
  <si>
    <t>YERALDINE</t>
  </si>
  <si>
    <t>LINARES RODAS</t>
  </si>
  <si>
    <t>linaresgeraldin1@gmail.com</t>
  </si>
  <si>
    <t>Servicio Nacional de Aprendizaje 
Centro de la Construcción</t>
  </si>
  <si>
    <t>REGISTRO DE ASISTENCIA / INASISTENCIA POR COHORTE
III TRIMESTRE DE 2025</t>
  </si>
  <si>
    <t>No.</t>
  </si>
  <si>
    <t>Aprendiz</t>
  </si>
  <si>
    <t>Jornada</t>
  </si>
  <si>
    <t>Julio</t>
  </si>
  <si>
    <t>Agosto</t>
  </si>
  <si>
    <t>Septiembre</t>
  </si>
  <si>
    <t>Octubre</t>
  </si>
  <si>
    <t>Observaciones</t>
  </si>
  <si>
    <t>V</t>
  </si>
  <si>
    <t>S</t>
  </si>
  <si>
    <t>D</t>
  </si>
  <si>
    <t>L</t>
  </si>
  <si>
    <t>M</t>
  </si>
  <si>
    <t>J</t>
  </si>
  <si>
    <t>Adriana Liceth Muñoz Bermudes</t>
  </si>
  <si>
    <t>T</t>
  </si>
  <si>
    <t>N</t>
  </si>
  <si>
    <t>Anyeli Johanna Montaño Delgado</t>
  </si>
  <si>
    <t>Carlos Andres Velez Florez</t>
  </si>
  <si>
    <t>Cristian Mauricio Sanchez Daza</t>
  </si>
  <si>
    <t>Danna Isabella Meneses Tuquerres</t>
  </si>
  <si>
    <t>Danyely Alejandra Navia Villota</t>
  </si>
  <si>
    <t>David Esteban Nieva Madrigal</t>
  </si>
  <si>
    <t>Eileen Michelle Mellizo Bedoya</t>
  </si>
  <si>
    <t>Emilly Mesias Rosales</t>
  </si>
  <si>
    <t>Isabela Rojas Lopez</t>
  </si>
  <si>
    <t>Isabella Santamaria Ayala</t>
  </si>
  <si>
    <t>Jonaiver Josué Vargas Villaroel</t>
  </si>
  <si>
    <t>Kim Violette Lozano Orejuela</t>
  </si>
  <si>
    <t>Laura Camila Zamora Carvajal</t>
  </si>
  <si>
    <t>Laura Sofia Ramirez Grajales</t>
  </si>
  <si>
    <t>Liyen Dayana Perez Pascuaza</t>
  </si>
  <si>
    <t>Mariana Yiseth Zea Moreno</t>
  </si>
  <si>
    <t>María José Plazas Obando</t>
  </si>
  <si>
    <t>Nikol Fernanda Vergara Zape</t>
  </si>
  <si>
    <t>Sebastian Sánchez Acosta</t>
  </si>
  <si>
    <t>Sebastian David Chavarriaga Pastas</t>
  </si>
  <si>
    <t>Stiven Sanchez Diaz</t>
  </si>
  <si>
    <t>Yeraldine Linares Rodas</t>
  </si>
  <si>
    <t>Asiste</t>
  </si>
  <si>
    <t>Asiste - llega tarde</t>
  </si>
  <si>
    <t>No asiste</t>
  </si>
  <si>
    <t>Inasistencia justificada</t>
  </si>
  <si>
    <t>Sesión ejecutada</t>
  </si>
  <si>
    <t>Si</t>
  </si>
  <si>
    <t>SI</t>
  </si>
  <si>
    <t>Justificación (en caso de no ejecución)</t>
  </si>
  <si>
    <t>Total sesiones ejecutadas</t>
  </si>
  <si>
    <t>Total sesiones no ejecutadas</t>
  </si>
  <si>
    <t>APRENDICES - OTRAS ACTIVIDADES PROGRAMADAS.</t>
  </si>
  <si>
    <t>INSTRUCTOR - ATENCIÓN A OTROS REQUERIMIENTOS.</t>
  </si>
  <si>
    <t>INSTRUCTOR - COMISIÓN DE SERVICIOS U ORDEN DE VIAJE NO AUTORIZADA.</t>
  </si>
  <si>
    <t>INSTRUCTOR - INCAPACIDAD MÉDICA / CALAMIDAD DOMÉSTICA</t>
  </si>
  <si>
    <t>INSTRUCTOR - PERMISO.</t>
  </si>
  <si>
    <t>JORNADA DE PROTESTA SOCIAL.</t>
  </si>
  <si>
    <t>OTROS.</t>
  </si>
  <si>
    <t>REGISTRO DE ASISTENCIA / INASISTENCIA POR COHORTE
IV TRIMESTRE DE 2025</t>
  </si>
  <si>
    <t>Noviembre</t>
  </si>
  <si>
    <t>Diciembre</t>
  </si>
  <si>
    <t>INSTRUCTORES</t>
  </si>
  <si>
    <t>Seleccionar Instructor(a)</t>
  </si>
  <si>
    <t xml:space="preserve">ADRIANA LÓPEZ APRAEZ </t>
  </si>
  <si>
    <t>ADRIANA MARGARITA LUNA</t>
  </si>
  <si>
    <t>ALEJANDRA MENDOZA QUINTERO</t>
  </si>
  <si>
    <t>ALEJANDRO MONTOYA LEÓN</t>
  </si>
  <si>
    <t xml:space="preserve">ALEXANDER GARCÍA RENDÓN </t>
  </si>
  <si>
    <t>ALEXANDER GONZÁLEZ GUZMÁN</t>
  </si>
  <si>
    <t>ALEXANDER MENA GUTIÉRREZ</t>
  </si>
  <si>
    <t>ALEXANDER MILLAN UMAÑA</t>
  </si>
  <si>
    <t>ALEXANDER MOSQUERA AGUIRRE</t>
  </si>
  <si>
    <t>ALEXANDER QUIÑONEZ LUNA</t>
  </si>
  <si>
    <t>ÁLVARO JOSÉ GALINDO FERNÁNDEZ</t>
  </si>
  <si>
    <t>ANA ISABEL ESTUPIÑAN VELOZA</t>
  </si>
  <si>
    <t>ANA MARÍA GIRALDO DUQUE</t>
  </si>
  <si>
    <t>ANA MARIA SALAZAR CASTRILLON</t>
  </si>
  <si>
    <t>ANA MILENA ALDANA GUZMÁN</t>
  </si>
  <si>
    <t>ANANÍAS LARRAHONDO CARABALÍ</t>
  </si>
  <si>
    <t>ANDREA CAROLINA GUTIERREZ OBANDO</t>
  </si>
  <si>
    <t>ANDRÉS FELIPE PAZ SUÁREZ</t>
  </si>
  <si>
    <t>ANDRÉS FERNANDO CUENCA BEDOYA</t>
  </si>
  <si>
    <t>ANDRÉS FERNANDO ROJAS ALZATE</t>
  </si>
  <si>
    <t>ÁNGELA CRISTINA CASAÑAS ROMERO</t>
  </si>
  <si>
    <t>ANGELA LILIANA ACOSTA MEZA</t>
  </si>
  <si>
    <t>ARMANDO JOSÉ MELENDEZ CAMARGO</t>
  </si>
  <si>
    <t>BERTHA VALENCIA CÓRDOBA</t>
  </si>
  <si>
    <t>BREINER MANUEL CERVANTES MORALES</t>
  </si>
  <si>
    <t>BRENDA LUCÍA ORDOÑEZ ASTAIZA</t>
  </si>
  <si>
    <t>BRYAN STEVEN LÓPEZ ACOSTA</t>
  </si>
  <si>
    <t>CARLOS ALBERTO GÓMEZ FERNÁNDEZ</t>
  </si>
  <si>
    <t>CARLOS ALBERTO VALENCIA PÉREZ</t>
  </si>
  <si>
    <t>CARLOS ANDRES CASTAÑO RAMIREZ</t>
  </si>
  <si>
    <t>CARLOS ARTURO CARDOZO</t>
  </si>
  <si>
    <t>CARLOS ARTURO LONDOÑO SEPÚLVEDA</t>
  </si>
  <si>
    <t>CARLOS GERMAN ARIAS GIL</t>
  </si>
  <si>
    <t xml:space="preserve">CARLOS HERNANDO SOLARTE ASTAIZA </t>
  </si>
  <si>
    <t>CARLOS HUMBERTO ALVAREZ OBANDO</t>
  </si>
  <si>
    <t>CARLOS HUMBERTO VARELA BARRAGÁN</t>
  </si>
  <si>
    <t xml:space="preserve">CARLOS JULIO POLANÍA FLOREZ                             </t>
  </si>
  <si>
    <t>CARLOS MARIO BEDOYA MOLINA</t>
  </si>
  <si>
    <t xml:space="preserve">CARLOS MAURICIO PINO MOSQUERA </t>
  </si>
  <si>
    <t>CARMEN ELENA OBANDO PEREA</t>
  </si>
  <si>
    <t>CAROLINA JARAMILLO ISAZA</t>
  </si>
  <si>
    <t>CECILIA DEL CARMEN ORTIZ QUINTERO</t>
  </si>
  <si>
    <t>CÉSAR AUGUSTO ARCE VALENCIA</t>
  </si>
  <si>
    <t>CÉSAR AUGUSTO PALOMINO PEREZ</t>
  </si>
  <si>
    <t xml:space="preserve">CLARA INÉS LUGO CALDERÓN </t>
  </si>
  <si>
    <t>CLAUDIA PATRICIA LÓPEZ BLANCO</t>
  </si>
  <si>
    <t>CLAUDIA XIMENA ARZAYÚS MÉNDEZ</t>
  </si>
  <si>
    <t>CLAUDIA XIMENA OCHOA GUERRERO</t>
  </si>
  <si>
    <t>CLÍMACO RAÚL BURBANO CRIOLLO</t>
  </si>
  <si>
    <t>CRUCELLIS CAICEDO ARROYO</t>
  </si>
  <si>
    <t>DANIEL DELGADO GUTIÉRREZ</t>
  </si>
  <si>
    <t>DANIEL ENRIQUE HERRERA QUIÑONEZ</t>
  </si>
  <si>
    <t>DANIEL FELIPE RODRIGUEZ SARMIENTO</t>
  </si>
  <si>
    <t>DARÍO FERNANDO BOHÓRQUEZ DÍAZ</t>
  </si>
  <si>
    <t>DENIS ALFREDO COLUNGE BELALCÁZAR</t>
  </si>
  <si>
    <t>DIANA ALEYDA RUBIO ROSERO</t>
  </si>
  <si>
    <t>DIANA PAOLA SANTANA PULGARÍN</t>
  </si>
  <si>
    <t>DIDIER HERNANDO ANGULO DÍAZ</t>
  </si>
  <si>
    <t>EDGAR JOAQUÍN DELGADO ARIAS</t>
  </si>
  <si>
    <t>EDUIN MINOTA GARCÍA</t>
  </si>
  <si>
    <t>EDWIN FERNANDO PINILLA ARIZA</t>
  </si>
  <si>
    <t>EDWIN FERNANDO VARGAS SANDOVAL</t>
  </si>
  <si>
    <t xml:space="preserve">EFRÉN ARANGO VERGARA </t>
  </si>
  <si>
    <t>ELENA MARI LUZ ARTEAGA RODRÍGUEZ</t>
  </si>
  <si>
    <t>ELIANA MARÍN HOYOS</t>
  </si>
  <si>
    <t>ELIZABETH FERNÁNDEZ MILLÁN</t>
  </si>
  <si>
    <t>ELKIN BERNEL PÉREZ DAZA</t>
  </si>
  <si>
    <t>ELVIRA BOHADA BERNATE</t>
  </si>
  <si>
    <t>EMERSON FABIÁN GONZÁLEZ GUTIÉRREZ</t>
  </si>
  <si>
    <t>EMERSON QUEJADA BEJARANO</t>
  </si>
  <si>
    <t xml:space="preserve">ERIKA ANDREA OCAMPO MOLINA </t>
  </si>
  <si>
    <t>ESMAYLES RIASCOS RENTERÍA</t>
  </si>
  <si>
    <t>FARDY YAMITH PÉREZ ALEGRÍA</t>
  </si>
  <si>
    <t>FERNANDO JOSE BEDOYA MESSA</t>
  </si>
  <si>
    <t>FRANKLIN SMITH SÁNCHEZ PAZ</t>
  </si>
  <si>
    <t>FREDY HURTADO HURTADO</t>
  </si>
  <si>
    <t xml:space="preserve">GERMAN CAICEDO FERNÁNDEZ </t>
  </si>
  <si>
    <t>GLORIA AMPARO MORA PEDROZA</t>
  </si>
  <si>
    <t>GONZALO PATIÑO BOLAÑOS</t>
  </si>
  <si>
    <t>GUILLERMO IVÁN GAMBOA ALZATE</t>
  </si>
  <si>
    <t>GUSTAVO ADOLFO DIEZ GARCÍA</t>
  </si>
  <si>
    <t>GUSTAVO ENRIQUE RINCON GUERRERO</t>
  </si>
  <si>
    <t>HAROLD AUGUSTO SOTO RUIZ</t>
  </si>
  <si>
    <t>HEBERT MAURICIO TABARES</t>
  </si>
  <si>
    <t>HERNAN AMADOR COLLAZOS</t>
  </si>
  <si>
    <t>HERNANDO MORENO ANAYA</t>
  </si>
  <si>
    <t xml:space="preserve">HOOVER DIUZA MANCILLA </t>
  </si>
  <si>
    <t xml:space="preserve">HORACIO ANTONIO TORRES RIASCOS </t>
  </si>
  <si>
    <t>ISABEL CRISTINA MUÑOZ MIRANDA</t>
  </si>
  <si>
    <t>ISABEL CRISTINA ZAPATA QUINTANA</t>
  </si>
  <si>
    <t>IVÁN EDELBERTO RECALDE CAICEDO</t>
  </si>
  <si>
    <t>IVÁN SEBASTIÁN CÁRDENAS QUEVEDO</t>
  </si>
  <si>
    <t>JAIME ALONSO IBARRA POSADA</t>
  </si>
  <si>
    <t>JAIME MURIEL PAZ</t>
  </si>
  <si>
    <t xml:space="preserve">JAKELINE CAICEDO VALENCIA </t>
  </si>
  <si>
    <t xml:space="preserve">JANETH MORENO GÓMEZ </t>
  </si>
  <si>
    <t>JEAN FARID VALVERDE PIEDRAHITA</t>
  </si>
  <si>
    <t>JEHSON JAVIER ORDOÑEZ</t>
  </si>
  <si>
    <t>JESSIKA FERNANDA RICO BUSTAMANTE</t>
  </si>
  <si>
    <t>JESÚS ARBEY MESA LONDOÑO</t>
  </si>
  <si>
    <t>JESÚS LAUREANO AGUIRRE MUÑOZ</t>
  </si>
  <si>
    <t>JHENNYFFER SIMONDS VEGA</t>
  </si>
  <si>
    <t>JHONATAN ALBERTO MORCILLO ROMERO</t>
  </si>
  <si>
    <t>JIMMY PEREA GAMEZ</t>
  </si>
  <si>
    <t>JOHAN CAMILO GOMEZ GOMEZ</t>
  </si>
  <si>
    <t>JOHANN GARCÍA TORO</t>
  </si>
  <si>
    <t>JOHN EDUAR ZULUAGA RANZON</t>
  </si>
  <si>
    <t>JOHN FERNANDO BUENO CORREDOR</t>
  </si>
  <si>
    <t xml:space="preserve">JOHN HENRRY SEBASTIÁN CASTILLO OVIEDO </t>
  </si>
  <si>
    <t>JONATAN VELASCO GARCÍA</t>
  </si>
  <si>
    <t>JONATHAN ORLANDO RIVERA SUESCÚN</t>
  </si>
  <si>
    <t>JORGE ANDRÉS RÍOS FLÓREZ</t>
  </si>
  <si>
    <t>JORGE ANDRÉS URRIAGO QUEVEDO</t>
  </si>
  <si>
    <t>JORGE EDUARDO LOPEZ ARAUJO</t>
  </si>
  <si>
    <t>JORGE ENRIQUE CALLEJAS FRANCO</t>
  </si>
  <si>
    <t>JORGE ENRIQUE ROMERO FREITES</t>
  </si>
  <si>
    <t>JORGE IVÁN CASTRO PRADO</t>
  </si>
  <si>
    <t>JORGE LUÍS LONDONO LERMA</t>
  </si>
  <si>
    <t>JOSÉ ALFREDO ORTIZ ARCOS</t>
  </si>
  <si>
    <t>JOSÉ FRANCISCO CAPACHO SUELTA</t>
  </si>
  <si>
    <t>JOSE FRANCISCO GIRALDO HERRERA</t>
  </si>
  <si>
    <t>JOSÉ LUÍS OSPITIA CIFUENTES</t>
  </si>
  <si>
    <t>JOSÉ LUÍS SILVA GÓNGORA</t>
  </si>
  <si>
    <t xml:space="preserve">JOSE REINEL GARCÍA MARÍN </t>
  </si>
  <si>
    <t>JOSE RICARDO FRANCO</t>
  </si>
  <si>
    <t xml:space="preserve">JUAN CAMILO CANDELO ARIAS </t>
  </si>
  <si>
    <t>JUAN CARLOS CANDAMIL SALAZAR</t>
  </si>
  <si>
    <t xml:space="preserve">JUAN DAVID GUTIERREZ BEJARANO </t>
  </si>
  <si>
    <t>JUAN PABLO GONZÁLEZ RÍOS </t>
  </si>
  <si>
    <t>JUAN PABLO VALENCIA DÁVILA</t>
  </si>
  <si>
    <t>JUAN SEBASTIAN TORRES GUERRERO</t>
  </si>
  <si>
    <t>JULIÁN ANDRÉS CARMONA OSORIO</t>
  </si>
  <si>
    <t>JULIÁN ANDRÉS CHACÓN GUASCA</t>
  </si>
  <si>
    <t>JULIANA ANDRADE MUÑOZ</t>
  </si>
  <si>
    <t>JULIANA MUÑOZ ÁLVAREZ</t>
  </si>
  <si>
    <t>JULIETA SALAZAR DE LA TORRE</t>
  </si>
  <si>
    <t>KAREN GISSEL PACHECO BOHÓRQUEZ</t>
  </si>
  <si>
    <t>KAROL JULIETTE CHAVARRO MORENO</t>
  </si>
  <si>
    <t>KATHERINE IMBACUAN LOPEZ</t>
  </si>
  <si>
    <t>KERLY ALEXANDRA RADA JARAMILLO</t>
  </si>
  <si>
    <t>LAURA CECILIA ROJAS ROJAS</t>
  </si>
  <si>
    <t>LAURA LUCIA TORRES RESTREPO</t>
  </si>
  <si>
    <t>LAURA MARCELA COSME RODRÍGUEZ</t>
  </si>
  <si>
    <t>LAURA VICTORIA SALDARRIAGA MOLINA</t>
  </si>
  <si>
    <t>LEIDY AMPARO MORALES MEDINA</t>
  </si>
  <si>
    <t>LEIDY DIANA RAMÍREZ VARGAS</t>
  </si>
  <si>
    <t>LEONARDO ALCALDE QUINTERO</t>
  </si>
  <si>
    <t xml:space="preserve">LEYDER POLL SÁNCHEZ                                             </t>
  </si>
  <si>
    <t>LEYDI MERCEDES JIMÉNEZ BOLAÑOS</t>
  </si>
  <si>
    <t xml:space="preserve">LEYDI VERÓNICA TROCHEZ CARO </t>
  </si>
  <si>
    <t>LILIANA MOSQUERA PALACIOS</t>
  </si>
  <si>
    <t>LINA JOHANNA QUINTERO VILLEGAS</t>
  </si>
  <si>
    <t>LINA MARÍA HERNÁNDEZ ESTRADA</t>
  </si>
  <si>
    <t>LINA PAOLA COLLAZOS GARCÍA</t>
  </si>
  <si>
    <t>LIZETH CALVO</t>
  </si>
  <si>
    <t>LOLA VIVIANA MONTILLA FIGUEROA</t>
  </si>
  <si>
    <t>LORENA LÓPEZ CHACÓN</t>
  </si>
  <si>
    <t>LUÍS ALFONSO GONZÁLEZ ARENAS</t>
  </si>
  <si>
    <t>LUIS CARLOS HERNÁNDEZ ASPRILLA</t>
  </si>
  <si>
    <t>LUIS CARLOS OSPINA TOBÓN</t>
  </si>
  <si>
    <t xml:space="preserve">LUÍS EDUARDO SARRIA PALACIOS </t>
  </si>
  <si>
    <t>LUÍS ENRIQUE GIRALDO CEPEDA</t>
  </si>
  <si>
    <t>LUIS ENRIQUE PALACIOS RIVAS</t>
  </si>
  <si>
    <t>LUÍS FERNANDO RODRÍGUEZ LOZANO</t>
  </si>
  <si>
    <t>LUISA FERNANDA ÁLVAREZ MUÑOZ</t>
  </si>
  <si>
    <t xml:space="preserve">LUISA FERNANDA ZUÑIGA GONZÁLEZ </t>
  </si>
  <si>
    <t xml:space="preserve">LUPERLY PALACIO RODRÍGUEZ </t>
  </si>
  <si>
    <t>MAGALLY GONZÁLEZ MANCILLA</t>
  </si>
  <si>
    <t xml:space="preserve">MANUEL FERNANDO BUITRÓN PINTO </t>
  </si>
  <si>
    <t>MARIA ANGELICA GARCIA SANDOVAL</t>
  </si>
  <si>
    <t xml:space="preserve">MARÍA ARBOLEDA HURTADO </t>
  </si>
  <si>
    <t>MARÍA CECILIA ALEGRÍA SANCHEZ</t>
  </si>
  <si>
    <t xml:space="preserve">MARÍA DE LOS ÁNGELES GUEVARA                         </t>
  </si>
  <si>
    <t>MARIO ALEXANDER QUIÑONES QUIÑONES</t>
  </si>
  <si>
    <t>MARIO FERNANDO GÓMEZ YEPEZ</t>
  </si>
  <si>
    <t>MARTHA CECILIA CHAUX SÁNCHEZ</t>
  </si>
  <si>
    <t>MARTHA CECILIA DIAZ HERNANDEZ</t>
  </si>
  <si>
    <t>MARTHA ISABEL CASTAÑO RODAS</t>
  </si>
  <si>
    <t>MATEO RINCÓN ENRIQUEZ</t>
  </si>
  <si>
    <t>MIGUEL ANGEL CAMACHO GERENA</t>
  </si>
  <si>
    <t>MIGUEL ÁNGEL LÓPEZ QUISCUALTUD</t>
  </si>
  <si>
    <t>MÓNICA ANDREA MOSQUERA LOZANO</t>
  </si>
  <si>
    <t>MÓNICA MARÍA SUÁREZ CHÁVEZ</t>
  </si>
  <si>
    <t>NELSON ARMANDO SERRANO HINCAPIÉ</t>
  </si>
  <si>
    <t>NICOLÁS VALENCIA PALACIOS</t>
  </si>
  <si>
    <t>NILSON FERLEY TROCHEZ SÁNCHEZ</t>
  </si>
  <si>
    <t>NUBIA FLÓREZ ARIAS</t>
  </si>
  <si>
    <t>ORLANDO MAHECHA QUINTERO</t>
  </si>
  <si>
    <t>ORLANDO NARANJO ARROYO</t>
  </si>
  <si>
    <t xml:space="preserve">OSCAR JAVIER ZAMBRANO ARBOLEDA </t>
  </si>
  <si>
    <t>OSCAR LEONARDO MEDINA QUIROGA</t>
  </si>
  <si>
    <t>PABLO CESAR GRANADOS GIRALDO</t>
  </si>
  <si>
    <t xml:space="preserve">PAOLA ANDREA GARCÍA LÓPEZ </t>
  </si>
  <si>
    <t>PAUL BURBANO LOPEZ</t>
  </si>
  <si>
    <t xml:space="preserve">PAULA ANDREA FERNÁNDEZ SOLARTE </t>
  </si>
  <si>
    <t>PAULA ANDREA URBANO GÓMEZ</t>
  </si>
  <si>
    <t>PEDRO DAVID MENDEZ OLAVE</t>
  </si>
  <si>
    <t>RAUL EDUARDO ANDRADE DE LA CRUZ</t>
  </si>
  <si>
    <t>RICHAR GÓMEZ TAMARA</t>
  </si>
  <si>
    <t>RITA MARÍA VALVERDE GONZÁLEZ</t>
  </si>
  <si>
    <t>ROBERTO ARTURO ESQUIVEL CRUZ</t>
  </si>
  <si>
    <t>RUBÉN ANDRÉS NEIRA IBARRA</t>
  </si>
  <si>
    <t>SAMMY JOHAO JEYSSON MARTÍNEZ DEUSA</t>
  </si>
  <si>
    <t>SANDRA LORENA GÓMEZ VELASCO</t>
  </si>
  <si>
    <t xml:space="preserve">SANDRA LUCÍA VIDAL REVELO </t>
  </si>
  <si>
    <t>SANDRA PATRICIA ZEA FRANK</t>
  </si>
  <si>
    <t>SIHOMARA MARQUEZ ARBOLEDA</t>
  </si>
  <si>
    <t>STIVEN SILVA ASCUNTAR</t>
  </si>
  <si>
    <t xml:space="preserve">STIVEN SOLANO ARBOLEDA </t>
  </si>
  <si>
    <t>SUSAN STACEY VALENCIA CASTRO</t>
  </si>
  <si>
    <t>TULIO HERNANDO MORALES</t>
  </si>
  <si>
    <t>USEIN GONZÁLEZ ZAPATA</t>
  </si>
  <si>
    <t>VICTOR HUGO LOPEZ ESPEJO</t>
  </si>
  <si>
    <t>VÍCTOR HUGO OSSA OSSA</t>
  </si>
  <si>
    <t>VÍCTOR LEONARDO GAITÁN GONZÁLEZ</t>
  </si>
  <si>
    <t>VIVIANA ANDREA CAMPOS CARRILLO</t>
  </si>
  <si>
    <t>VIVIANA ANDREA CORAL BURBANO</t>
  </si>
  <si>
    <t>VIVIANA GIRALDO MARTÍNEZ</t>
  </si>
  <si>
    <t>WALTER DE JESÚS CAMACHO POTES</t>
  </si>
  <si>
    <t>WILBER RIVAS CUERO</t>
  </si>
  <si>
    <t>WILFREDO GIL QUINTERO</t>
  </si>
  <si>
    <t>WILKER ANTONIO JORDÁN MOSQUERA</t>
  </si>
  <si>
    <t>YARELYS AGUILAR LEMUS</t>
  </si>
  <si>
    <t>YARLEN ANDRÉS PEREA SANCHEZ</t>
  </si>
  <si>
    <t>YENI ELISABETH ROMERO GONZÁLEZ</t>
  </si>
  <si>
    <t>YOAN MANUEL GARCÍA LENIS</t>
  </si>
  <si>
    <t>YOLIMA GOMEZ CARACAS</t>
  </si>
  <si>
    <t>AULAS / TALLERES / LABORATORIOS</t>
  </si>
  <si>
    <t>Google Meet / MS Teams / Zoom</t>
  </si>
  <si>
    <t>EMPRESA</t>
  </si>
  <si>
    <t>EMPRESA / SENA</t>
  </si>
  <si>
    <t>AULA DE APOYO SISTEMAS SOLARES FOTOVOLTAICOS y DOMÓTICA - 1 (PRIMER PISO) - SENA CENTRO DE LA CONSTRUCCIÓN</t>
  </si>
  <si>
    <t>AULA DE APOYO SISTEMAS SOLARES FOTOVOLTAICOS - 2 (101)- SENA CENTRO DE LA CONSTRUCCIÓN</t>
  </si>
  <si>
    <t>ÁREA DE PRÁCTICAS / EDIFICACIONES 1 - SENA CENTRO DE LA CONSTRUCCIÓN</t>
  </si>
  <si>
    <t>ÁREA DE PRÁCTICAS / EDIFICACIONES 2 - SENA CENTRO DE LA CONSTRUCCIÓN</t>
  </si>
  <si>
    <t>ÁREA DE PRÁCTICAS / PATIO CENTRAL - SENA CENTRO DE LA CONSTRUCCIÓN</t>
  </si>
  <si>
    <t>ÁREA DE PRÁCTICAS / PATIO POSTERIOR - SENA CENTRO DE LA CONSTRUCCIÓN</t>
  </si>
  <si>
    <t>ÁREA DE PRÁCTICAS / VÍAS INTERNAS - SENA CENTRO DE LA CONSTRUCCIÓN</t>
  </si>
  <si>
    <t>CANCHAS DEPORTIVAS - SENA COMPLEJO SALOMIA</t>
  </si>
  <si>
    <t>CENTRO DE ENTRENAMIENTO TRABAJO SEGURO EN ALTURAS - SENA COMPLEJO SALOMIA</t>
  </si>
  <si>
    <t>LABORATORIO DE MATERIALES 1 - SENA CENTRO DE LA CONSTRUCCIÓN</t>
  </si>
  <si>
    <t>LABORATORIO DE MATERIALES 2 - SERVICIOS TECNOLÓGICOS - SENA CENTRO DE LA CONSTRUCCIÓN</t>
  </si>
  <si>
    <t>LABORATORIO DE INSTALACIONES HIDRÁULICAS Y SANITARIAS - SENA CENTRO DE LA CONSTRUCCIÓN</t>
  </si>
  <si>
    <t>LABORATORIO RED AMBIENTAL - SENA CENTRO DE LA CONSTRUCCIÓN</t>
  </si>
  <si>
    <t>SALA DE JUNTAS COORDINACION ACADEMICA</t>
  </si>
  <si>
    <t>SALA DE JUNTAS SUBDIRECCIÓN</t>
  </si>
  <si>
    <t>SALA DE INSTRUCTORES - SENA CENTRO DE LA CONSTRUCCIÓN</t>
  </si>
  <si>
    <t>SALA DE SISTEMAS 102 - BIM ROOM - SENA CENTRO DE LA CONSTRUCCIÓN</t>
  </si>
  <si>
    <t>SALA DE SISTEMAS 201 - SENA CENTRO DE LA CONSTRUCCIÓN</t>
  </si>
  <si>
    <t>SALA DE SISTEMAS 202 - SENA CENTRO DE LA CONSTRUCCIÓN</t>
  </si>
  <si>
    <t>SALA DE SISTEMAS 203 - SENA CENTRO DE LA CONSTRUCCIÓN</t>
  </si>
  <si>
    <t>SALA DE SISTEMAS 204A - SENA CENTRO DE LA CONSTRUCCIÓN</t>
  </si>
  <si>
    <t>SALA DE SISTEMAS 204B - SENA CENTRO DE LA CONSTRUCCIÓN</t>
  </si>
  <si>
    <t>SALA DE SISTEMAS 205 - SENA CENTRO DE LA CONSTRUCCIÓN</t>
  </si>
  <si>
    <t>SALA DE SISTEMAS 301 - SENA CENTRO DE LA CONSTRUCCIÓN</t>
  </si>
  <si>
    <t>SALA DE SISTEMAS 302 - SENA CENTRO DE LA CONSTRUCCION (REMPLAZA 101)</t>
  </si>
  <si>
    <t>TALLER DE CARPINTERÍA DE ALUMINIO - SENA CENTRO DE LA CONSTRUCCIÓN</t>
  </si>
  <si>
    <t>TALLER DE ENERGÍA ELÉCTRICA - SENA CENTRO DE LA CONSTRUCCIÓN</t>
  </si>
  <si>
    <t>TALLER DE INSTALACIONES HIDRÁULICAS Y SANITARIAS - SENA CENTRO DE LA CONSTRUCCIÓN</t>
  </si>
  <si>
    <t>TALLER LABORATORIO INSTALACIONES PARA GAS - SENA CENTRO DE LA CONSTRUCCIÓN</t>
  </si>
  <si>
    <t>TALLER DE PROTOTIPADO - SENA CENTRO DE LA CONSTRUCCIÓN</t>
  </si>
  <si>
    <t>INSTITUCIÓN EDUCATIVA SANTAFÉ - AULA 105</t>
  </si>
  <si>
    <t>INSTITUCIÓN EDUCATIVA SANTAFÉ - AULA 106</t>
  </si>
  <si>
    <t>INSTITUCIÓN EDUCATIVA SANTAFÉ - AULA 205</t>
  </si>
  <si>
    <t>INSTITUCIÓN EDUCATIVA SANTAFÉ - AULA 206</t>
  </si>
  <si>
    <t>INSTITUCIÓN EDUCATIVA SANTAFÉ - AULA 207</t>
  </si>
  <si>
    <t>INSTITUCIÓN EDUCATIVA SANTAFÉ - AULA 208</t>
  </si>
  <si>
    <t>INSTITUCIÓN EDUCATIVA SANTAFÉ - ÁREA DE PRÁCTICAS 1</t>
  </si>
  <si>
    <t>INSTITUCIÓN EDUCATIVA SANTAFÉ - ÁREA DE PRÁCTICAS 2</t>
  </si>
  <si>
    <t>INSTITUCIÓN EDUCATIVA SANTAFÉ - ÁREA DE PRÁCTICAS 3</t>
  </si>
  <si>
    <t>SEDE ANDRÉS SANÍN - AULA 101 - SALA DE SISTEMAS (CALLE 75 No. 19-52)</t>
  </si>
  <si>
    <t>SEDE ANDRÉS SANÍN - AULA 102 - SALA DE SISTEMAS (CALLE 75 No. 19-52)</t>
  </si>
  <si>
    <t>SEDE ANDRÉS SANÍN - AULA 103 - SALA DE SISTEMAS (CALLE 75 No. 19-52)</t>
  </si>
  <si>
    <t>SEDE ANDRÉS SANÍN - AULA 104 - SALA DE SISTEMAS (CALLE 75 No. 19-52)</t>
  </si>
  <si>
    <t>SEDE ANDRÉS SANÍN - AULA 105 - SALA DE SISTEMAS (CALLE 75 No. 19-52)</t>
  </si>
  <si>
    <t>SEDE ANDRÉS SANÍN - AULA 106  - SALA DE SISTEMAS (CALLE 75 No. 19-52)</t>
  </si>
  <si>
    <t>SEDE ANDRÉS SANÍN - AULA 107 - (CALLE 75 No. 19-52)</t>
  </si>
  <si>
    <t>SEDE ANDRÉS SANÍN - AULA 108 - SALA DE SISTEMAS (CALLE 75 No. 19-52)</t>
  </si>
  <si>
    <t>SEDE ANDRÉS SANÍN - AULA 109 - SALA DE SISTEMAS (CALLE 75 No. 19-52)</t>
  </si>
  <si>
    <t>SEDE ANDRÉS SANÍN - AULA 110 (CALLE 75 No. 19-52)</t>
  </si>
  <si>
    <t>SEDE ANDRÉS SANÍN - AULA 111 - SALA DE SISTEMAS (CALLE 75 No. 19-52)</t>
  </si>
  <si>
    <t>SEDE ANDRÉS SANÍN - AULA 112 - (CALLE 75 No. 19-52)</t>
  </si>
  <si>
    <t>SEDE ANDRÉS SANÍN - AULA 113 - SALA DE SISTEMAS (CALLE 75 No. 19-52)</t>
  </si>
  <si>
    <t>SEDE ANDRÉS SANÍN - AULA 114 - SALA DE SISTEMAS (CALLE 75 No. 19-52)</t>
  </si>
  <si>
    <t>SEDE ANDRÉS SANÍN - AULA 201 - (CALLE 75 No. 19-52)</t>
  </si>
  <si>
    <t>SEDE ANDRÉS SANÍN - AULA 202 - SALA DE SISTEMAS (CALLE 75 No. 19-52)</t>
  </si>
  <si>
    <t>SEDE ANDRÉS SANÍN - AULA 203 - (CALLE 75 No. 19-52)</t>
  </si>
  <si>
    <t>SEDE ANDRÉS SANÍN - AULA 204 - (CALLE 75 No. 19-52)</t>
  </si>
  <si>
    <t>SEDE ANDRÉS SANÍN - AULA 205 - (CALLE 75 No. 19-52)</t>
  </si>
  <si>
    <t>SEDE ANDRÉS SANÍN - AULA 206 - (CALLE 75 No. 19-52)</t>
  </si>
  <si>
    <t>SEDE ANDRÉS SANÍN - AULA 207 - (CALLE 75 No. 19-52)</t>
  </si>
  <si>
    <t>SEDE ANDRÉS SANÍN - AULA 208 - SALA DE SISTEMAS (CALLE 75 No. 19-52)</t>
  </si>
  <si>
    <t>SEDE ANDRÉS SANÍN - SALA DE INSTRUCTORES</t>
  </si>
  <si>
    <t>SEDE CENTRO - AULA DE APOYO CONSTRUCCIÓN - SENA AVENIDA 4N CON CALLE 10N</t>
  </si>
  <si>
    <t>SEDE CENTRO - ÁREA DE PRÁCTICAS 1 - SENA AVENIDA 4N CON CALLE 10N</t>
  </si>
  <si>
    <t>SEDE CENTRO - ÁREA DE PRÁCTICAS 2 - SENA AVENIDA 4N CON CALLE 10N</t>
  </si>
  <si>
    <t>SEDE CENTRO - ÁREA DE PRÁCTICAS 3 - SENA AVENIDA 4N CON CALLE 10N</t>
  </si>
  <si>
    <t>SEDE CENTRO - TALLER DE ENERGÍA ELÉCTRICA - SENA AVENIDA 4N CON CALLE 10N</t>
  </si>
  <si>
    <t>SEDE NORTE - AULA 302 (CALLE 54N CON AVENIDA 3N - LA FLORA)</t>
  </si>
  <si>
    <t>SEDE NORTE - AULA 303 (CALLE 54N CON AVENIDA 3N - LA FLORA)</t>
  </si>
  <si>
    <t>BUENAVENTURA - INSTITUCIÓN EDUCATIVA DIOCESANO JESÚS ADOLESCENTE (CARRERA 66 No. 12 SUR)</t>
  </si>
  <si>
    <t>CALI - CENTRO DOCENTE LICEO MARISOL (CARRERA 26J No. 106-60)</t>
  </si>
  <si>
    <t>CALI - INSTITUCIÓN EDUCATIVA ALFONSO LÓPEZ PUMAREJO (CARRERA 72S BIS No. 72-00)</t>
  </si>
  <si>
    <t>CALI - INSTITUCIÓN EDUCATIVA DONALD RODRIGO TAFUR AULA 1 (CARRERA 43B No. 40-11)</t>
  </si>
  <si>
    <t>CALI - INSTITUCIÓN EDUCATIVA DONALD RODRIGO TAFUR AULA 2 (CARRERA 43B No. 40-11)</t>
  </si>
  <si>
    <t>CALI - INSTITUCIÓN EDUCATIVA MONSEÑOR RAMÓN ARCILA (DIAGONAL 26 I 3T No. 80A-18)</t>
  </si>
  <si>
    <t>CALI - INSTITUCIÓN EDUCATIVA NUEVO LATIR (AVENIDA 2 NORTE No. 10-70)</t>
  </si>
  <si>
    <t>CALI - INSTITUCIÓN EDUCATIVA SANTO TOMÁS - C. A. S. D.  (CALLE 34 No. 3N -15) - SALA DE INFORMÁTICA DIBUJO</t>
  </si>
  <si>
    <t>CALI - INSTITUCIÓN EDUCATIVA SANTO TOMÁS - C. A. S. D.  (CALLE 34 No. 3N -15) - TALLER DE DIBUJO</t>
  </si>
  <si>
    <t>CALI - INSTITUCIÓN EDUCATIVA TÉCNICO INDUSTRIAL DIEZ DE MAYO (CARRERA 25 No. 26-13)</t>
  </si>
  <si>
    <t>CALI - INSTITUTO MODERNO DESEPAZ (CARRERA 25 No. 122-18, BARRIO DESEPAZ)</t>
  </si>
  <si>
    <t>EL CERRITO - INSTITUCIÓN EDUCATIVA SAGRADO CORAZÓN AULA 1 (CARRERA 10 No. 9-84)</t>
  </si>
  <si>
    <t>EL CERRITO - INSTITUCIÓN EDUCATIVA SAGRADO CORAZÓN AULA 2 (CARRERA 10 No. 9-84)</t>
  </si>
  <si>
    <t>FLORIDA - INSTITUCIÓN EDUCATIVA ABSALÓN TORRES CAMACHO (CALLE 8 No. 23-51)</t>
  </si>
  <si>
    <t>JAMUNDÍ - INSTITUCIÓN EDUCATIVA TÉCNICO INDUSTRIAL ESPAÑA (CARRERA 14 No. 12-11)</t>
  </si>
  <si>
    <t>PALMIRA - INSTITUCIÓN EDUCATIVA TECNICA INDUSTRIAL HUMBERTO RAFFO RIVERA. (CARRERA 22 No. 40A-36)</t>
  </si>
  <si>
    <t>PRADERA - INSTITUCIÓN EDUCATIVA ALFREDO POSADA CORREA (CARRERA 13 CON CALLE 11 -SALIDA AL CORREGIMIENTO LA TUPIA)</t>
  </si>
  <si>
    <t>JORNADA DE FORMACIÓN</t>
  </si>
  <si>
    <t>Seleccionar Jornada</t>
  </si>
  <si>
    <t>7:00 - 11:00</t>
  </si>
  <si>
    <t>7:00 - 13:00</t>
  </si>
  <si>
    <t>7:30 - 12:00</t>
  </si>
  <si>
    <t>8:00 - 12:00</t>
  </si>
  <si>
    <t>8:00 - 13:00</t>
  </si>
  <si>
    <t>9:30 - 11:00</t>
  </si>
  <si>
    <t>10:00 - 12:00</t>
  </si>
  <si>
    <t>12:00 - 15:00</t>
  </si>
  <si>
    <t>13:00 - 15:00</t>
  </si>
  <si>
    <t>13:00 - 17:00</t>
  </si>
  <si>
    <t>13:00 - 18:00</t>
  </si>
  <si>
    <t>14:00 - 18:00</t>
  </si>
  <si>
    <t>15:00 - 18:00</t>
  </si>
  <si>
    <t>17:00 - 21:00</t>
  </si>
  <si>
    <t>18:00 - 22:00</t>
  </si>
  <si>
    <t>REGISTRO DE ASISTENCIA / INASISTENCIA POR COHORTE
I TRIMESTRE DE 2026</t>
  </si>
  <si>
    <t>Febrero</t>
  </si>
  <si>
    <t>Marzo</t>
  </si>
  <si>
    <t>Abril</t>
  </si>
  <si>
    <t>No</t>
  </si>
  <si>
    <t>REGISTRO DE ASISTENCIA / INASISTENCIA POR COHORTE
II TRIMESTRE DE 2026</t>
  </si>
  <si>
    <t>Mayo</t>
  </si>
  <si>
    <t>junio</t>
  </si>
  <si>
    <t>REGISTRO DE ASISTENCIA / INASISTENCIA POR COHORTE
 III TRIMESTRE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</si>
</sst>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Asiste&quot;"/>
    <numFmt numFmtId="165" formatCode="&quot;Asiste - llega tarde&quot;"/>
    <numFmt numFmtId="166" formatCode="&quot;Inasistencia justificada&quot;"/>
    <numFmt numFmtId="167" formatCode="&quot;Inasiste&quot;"/>
  </numFmts>
  <fonts count="41"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b/>
      <sz val="8"/>
      <color theme="1"/>
      <name val="Arial"/>
      <family val="2"/>
    </font>
    <font>
      <sz val="11"/>
      <color theme="1"/>
      <name val="Calibri"/>
      <family val="2"/>
    </font>
    <font>
      <b/>
      <sz val="14"/>
      <color theme="1"/>
      <name val="Arial"/>
      <family val="2"/>
    </font>
    <font>
      <b/>
      <sz val="10"/>
      <color theme="1"/>
      <name val="Arial"/>
      <family val="2"/>
    </font>
    <font>
      <sz val="11"/>
      <name val="Calibri"/>
      <family val="2"/>
    </font>
    <font>
      <b/>
      <sz val="12"/>
      <color theme="1"/>
      <name val="Arial"/>
      <family val="2"/>
    </font>
    <font>
      <sz val="12"/>
      <color theme="1"/>
      <name val="Arial"/>
      <family val="2"/>
    </font>
    <font>
      <sz val="10"/>
      <color theme="1"/>
      <name val="Arial"/>
      <family val="2"/>
    </font>
    <font>
      <b/>
      <sz val="11"/>
      <color theme="1"/>
      <name val="Arial"/>
      <family val="2"/>
    </font>
    <font>
      <b/>
      <sz val="7"/>
      <color theme="1"/>
      <name val="Arial"/>
      <family val="2"/>
    </font>
    <font>
      <b/>
      <sz val="10"/>
      <color rgb="FF000000"/>
      <name val="Arial"/>
      <family val="2"/>
    </font>
    <font>
      <sz val="10"/>
      <name val="Arial"/>
      <family val="2"/>
    </font>
    <font>
      <sz val="10"/>
      <color theme="1"/>
      <name val="Calibri"/>
      <family val="2"/>
    </font>
    <font>
      <b/>
      <sz val="11.5"/>
      <color theme="1"/>
      <name val="Arial"/>
      <family val="2"/>
    </font>
    <font>
      <sz val="8"/>
      <color theme="1"/>
      <name val="Arial"/>
      <family val="2"/>
    </font>
    <font>
      <sz val="8"/>
      <color rgb="FFFF0000"/>
      <name val="Arial"/>
      <family val="2"/>
    </font>
    <font>
      <u/>
      <sz val="11"/>
      <color theme="10"/>
      <name val="Calibri"/>
      <family val="2"/>
      <scheme val="minor"/>
    </font>
    <font>
      <sz val="10"/>
      <name val="Calibri"/>
      <family val="2"/>
    </font>
    <font>
      <sz val="10"/>
      <name val="Arial"/>
      <family val="2"/>
    </font>
    <font>
      <sz val="10"/>
      <color theme="0"/>
      <name val="Calibri"/>
      <family val="2"/>
    </font>
    <font>
      <sz val="10"/>
      <color rgb="FF000000"/>
      <name val="Arial"/>
      <family val="2"/>
    </font>
    <font>
      <sz val="10"/>
      <name val="Arial"/>
      <family val="2"/>
    </font>
    <font>
      <sz val="10"/>
      <name val="Arial"/>
      <family val="2"/>
    </font>
    <font>
      <b/>
      <sz val="10"/>
      <name val="Arial"/>
      <family val="2"/>
    </font>
    <font>
      <sz val="11"/>
      <color theme="1"/>
      <name val="Calibri"/>
      <family val="2"/>
      <scheme val="minor"/>
    </font>
    <font>
      <b/>
      <sz val="9"/>
      <color theme="1"/>
      <name val="Arial"/>
      <family val="2"/>
    </font>
    <font>
      <b/>
      <sz val="11"/>
      <color rgb="FF242424"/>
      <name val="Arial Rounded MT Bold"/>
      <family val="2"/>
    </font>
    <font>
      <b/>
      <sz val="10"/>
      <color theme="1"/>
      <name val="Arial Rounded MT Bold"/>
      <family val="2"/>
    </font>
    <font>
      <sz val="10"/>
      <name val="Arial"/>
      <family val="2"/>
    </font>
    <font>
      <b/>
      <sz val="24"/>
      <color indexed="8"/>
      <name val="SansSerif"/>
      <charset val="2"/>
    </font>
    <font>
      <b/>
      <sz val="10"/>
      <color indexed="8"/>
      <name val="SansSerif"/>
      <charset val="2"/>
    </font>
    <font>
      <sz val="10"/>
      <color indexed="8"/>
      <name val="SansSerif"/>
      <charset val="2"/>
    </font>
    <font>
      <b/>
      <sz val="9"/>
      <color rgb="FF000000"/>
      <name val="Arial"/>
      <family val="2"/>
    </font>
  </fonts>
  <fills count="17">
    <fill>
      <patternFill patternType="none"/>
    </fill>
    <fill>
      <patternFill patternType="gray125"/>
    </fill>
    <fill>
      <patternFill patternType="solid">
        <fgColor theme="0"/>
        <bgColor theme="0"/>
      </patternFill>
    </fill>
    <fill>
      <patternFill patternType="solid">
        <fgColor rgb="FFE2EFD9"/>
        <bgColor rgb="FFE2EFD9"/>
      </patternFill>
    </fill>
    <fill>
      <patternFill patternType="solid">
        <fgColor rgb="FFD9E2F3"/>
        <bgColor rgb="FFD9E2F3"/>
      </patternFill>
    </fill>
    <fill>
      <patternFill patternType="solid">
        <fgColor rgb="FFD5DCE4"/>
        <bgColor rgb="FFD5DCE4"/>
      </patternFill>
    </fill>
    <fill>
      <patternFill patternType="solid">
        <fgColor theme="0"/>
        <bgColor indexed="64"/>
      </patternFill>
    </fill>
    <fill>
      <patternFill patternType="solid">
        <fgColor theme="9" tint="0.79998168889431442"/>
        <bgColor rgb="FFD9E2F3"/>
      </patternFill>
    </fill>
    <fill>
      <patternFill patternType="solid">
        <fgColor theme="9" tint="0.79998168889431442"/>
        <bgColor rgb="FFE2EFD9"/>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7" tint="0.59999389629810485"/>
        <bgColor rgb="FFD9E2F3"/>
      </patternFill>
    </fill>
    <fill>
      <patternFill patternType="solid">
        <fgColor theme="9" tint="0.79998168889431442"/>
        <bgColor rgb="FFFFE598"/>
      </patternFill>
    </fill>
    <fill>
      <patternFill patternType="solid">
        <fgColor theme="9" tint="0.79998168889431442"/>
        <bgColor indexed="64"/>
      </patternFill>
    </fill>
    <fill>
      <patternFill patternType="solid">
        <fgColor theme="0" tint="-0.249977111117893"/>
        <bgColor indexed="64"/>
      </patternFill>
    </fill>
  </fills>
  <borders count="157">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double">
        <color rgb="FF000000"/>
      </left>
      <right style="double">
        <color rgb="FF000000"/>
      </right>
      <top style="double">
        <color rgb="FF000000"/>
      </top>
      <bottom style="double">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right style="thin">
        <color indexed="64"/>
      </right>
      <top style="medium">
        <color indexed="64"/>
      </top>
      <bottom style="thin">
        <color rgb="FF000000"/>
      </bottom>
      <diagonal/>
    </border>
    <border>
      <left style="medium">
        <color indexed="64"/>
      </left>
      <right/>
      <top/>
      <bottom style="medium">
        <color indexed="64"/>
      </bottom>
      <diagonal/>
    </border>
    <border>
      <left/>
      <right/>
      <top/>
      <bottom style="medium">
        <color indexed="64"/>
      </bottom>
      <diagonal/>
    </border>
    <border>
      <left style="medium">
        <color rgb="FF000000"/>
      </left>
      <right/>
      <top/>
      <bottom/>
      <diagonal/>
    </border>
    <border>
      <left style="medium">
        <color rgb="FF000000"/>
      </left>
      <right/>
      <top/>
      <bottom style="medium">
        <color rgb="FF000000"/>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medium">
        <color rgb="FF000000"/>
      </left>
      <right/>
      <top style="medium">
        <color rgb="FF000000"/>
      </top>
      <bottom/>
      <diagonal/>
    </border>
    <border>
      <left style="thin">
        <color rgb="FF000000"/>
      </left>
      <right/>
      <top style="thin">
        <color indexed="64"/>
      </top>
      <bottom style="medium">
        <color indexed="64"/>
      </bottom>
      <diagonal/>
    </border>
    <border>
      <left style="thin">
        <color indexed="64"/>
      </left>
      <right style="thin">
        <color rgb="FF000000"/>
      </right>
      <top style="medium">
        <color indexed="64"/>
      </top>
      <bottom style="thin">
        <color indexed="64"/>
      </bottom>
      <diagonal/>
    </border>
    <border>
      <left/>
      <right/>
      <top style="medium">
        <color indexed="64"/>
      </top>
      <bottom style="thin">
        <color rgb="FF000000"/>
      </bottom>
      <diagonal/>
    </border>
    <border>
      <left style="thin">
        <color rgb="FF000000"/>
      </left>
      <right/>
      <top/>
      <bottom style="medium">
        <color rgb="FF000000"/>
      </bottom>
      <diagonal/>
    </border>
    <border>
      <left style="thin">
        <color indexed="64"/>
      </left>
      <right style="thin">
        <color indexed="64"/>
      </right>
      <top/>
      <bottom style="medium">
        <color rgb="FF000000"/>
      </bottom>
      <diagonal/>
    </border>
    <border>
      <left style="thin">
        <color indexed="64"/>
      </left>
      <right/>
      <top/>
      <bottom style="medium">
        <color rgb="FF000000"/>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thin">
        <color rgb="FF000000"/>
      </left>
      <right style="thin">
        <color indexed="64"/>
      </right>
      <top style="medium">
        <color indexed="64"/>
      </top>
      <bottom style="thin">
        <color rgb="FF000000"/>
      </bottom>
      <diagonal/>
    </border>
    <border>
      <left style="thin">
        <color rgb="FF000000"/>
      </left>
      <right style="thin">
        <color indexed="64"/>
      </right>
      <top/>
      <bottom style="thin">
        <color indexed="64"/>
      </bottom>
      <diagonal/>
    </border>
    <border>
      <left style="thin">
        <color rgb="FF000000"/>
      </left>
      <right style="thin">
        <color indexed="64"/>
      </right>
      <top/>
      <bottom style="medium">
        <color indexed="64"/>
      </bottom>
      <diagonal/>
    </border>
    <border>
      <left style="thin">
        <color rgb="FF000000"/>
      </left>
      <right style="thin">
        <color indexed="64"/>
      </right>
      <top/>
      <bottom style="medium">
        <color rgb="FF000000"/>
      </bottom>
      <diagonal/>
    </border>
    <border>
      <left style="thin">
        <color indexed="64"/>
      </left>
      <right style="thin">
        <color rgb="FF000000"/>
      </right>
      <top style="thin">
        <color indexed="64"/>
      </top>
      <bottom/>
      <diagonal/>
    </border>
    <border>
      <left style="thin">
        <color rgb="FF000000"/>
      </left>
      <right/>
      <top style="medium">
        <color indexed="64"/>
      </top>
      <bottom style="thin">
        <color indexed="64"/>
      </bottom>
      <diagonal/>
    </border>
    <border>
      <left style="thin">
        <color indexed="64"/>
      </left>
      <right style="thin">
        <color rgb="FF000000"/>
      </right>
      <top style="medium">
        <color rgb="FF000000"/>
      </top>
      <bottom style="thin">
        <color indexed="64"/>
      </bottom>
      <diagonal/>
    </border>
    <border>
      <left style="thin">
        <color indexed="64"/>
      </left>
      <right/>
      <top style="thin">
        <color indexed="64"/>
      </top>
      <bottom/>
      <diagonal/>
    </border>
    <border>
      <left style="thin">
        <color rgb="FF000000"/>
      </left>
      <right/>
      <top style="thin">
        <color indexed="64"/>
      </top>
      <bottom style="thin">
        <color indexed="64"/>
      </bottom>
      <diagonal/>
    </border>
    <border>
      <left style="thin">
        <color rgb="FF000000"/>
      </left>
      <right/>
      <top style="medium">
        <color rgb="FF000000"/>
      </top>
      <bottom style="thin">
        <color indexed="64"/>
      </bottom>
      <diagonal/>
    </border>
    <border>
      <left style="thin">
        <color indexed="64"/>
      </left>
      <right style="thin">
        <color rgb="FF000000"/>
      </right>
      <top style="thin">
        <color indexed="64"/>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indexed="64"/>
      </right>
      <top/>
      <bottom/>
      <diagonal/>
    </border>
    <border>
      <left style="thin">
        <color rgb="FF000000"/>
      </left>
      <right style="thin">
        <color indexed="64"/>
      </right>
      <top style="medium">
        <color rgb="FF000000"/>
      </top>
      <bottom/>
      <diagonal/>
    </border>
    <border>
      <left style="thin">
        <color indexed="64"/>
      </left>
      <right style="medium">
        <color rgb="FF000000"/>
      </right>
      <top/>
      <bottom/>
      <diagonal/>
    </border>
    <border>
      <left style="thin">
        <color indexed="64"/>
      </left>
      <right style="medium">
        <color rgb="FF000000"/>
      </right>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thin">
        <color rgb="FF000000"/>
      </left>
      <right style="medium">
        <color indexed="64"/>
      </right>
      <top style="medium">
        <color indexed="64"/>
      </top>
      <bottom style="thin">
        <color indexed="64"/>
      </bottom>
      <diagonal/>
    </border>
    <border>
      <left style="thin">
        <color rgb="FF000000"/>
      </left>
      <right style="medium">
        <color indexed="64"/>
      </right>
      <top style="thin">
        <color indexed="64"/>
      </top>
      <bottom style="thin">
        <color indexed="64"/>
      </bottom>
      <diagonal/>
    </border>
    <border>
      <left style="thin">
        <color rgb="FF000000"/>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rgb="FF000000"/>
      </bottom>
      <diagonal/>
    </border>
    <border>
      <left style="thin">
        <color rgb="FF000000"/>
      </left>
      <right style="medium">
        <color indexed="64"/>
      </right>
      <top/>
      <bottom style="medium">
        <color rgb="FF000000"/>
      </bottom>
      <diagonal/>
    </border>
    <border>
      <left style="medium">
        <color indexed="64"/>
      </left>
      <right style="thin">
        <color indexed="64"/>
      </right>
      <top/>
      <bottom style="medium">
        <color rgb="FF000000"/>
      </bottom>
      <diagonal/>
    </border>
    <border>
      <left style="thin">
        <color indexed="64"/>
      </left>
      <right style="medium">
        <color indexed="64"/>
      </right>
      <top/>
      <bottom style="medium">
        <color rgb="FF000000"/>
      </bottom>
      <diagonal/>
    </border>
    <border>
      <left style="medium">
        <color indexed="64"/>
      </left>
      <right/>
      <top style="medium">
        <color indexed="64"/>
      </top>
      <bottom style="medium">
        <color rgb="FF000000"/>
      </bottom>
      <diagonal/>
    </border>
    <border>
      <left style="thin">
        <color indexed="64"/>
      </left>
      <right/>
      <top style="medium">
        <color indexed="64"/>
      </top>
      <bottom style="medium">
        <color rgb="FF000000"/>
      </bottom>
      <diagonal/>
    </border>
    <border>
      <left style="thin">
        <color rgb="FF000000"/>
      </left>
      <right style="medium">
        <color indexed="64"/>
      </right>
      <top style="medium">
        <color indexed="64"/>
      </top>
      <bottom style="medium">
        <color rgb="FF000000"/>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rgb="FF000000"/>
      </right>
      <top style="medium">
        <color indexed="64"/>
      </top>
      <bottom style="thin">
        <color indexed="64"/>
      </bottom>
      <diagonal/>
    </border>
    <border>
      <left style="thin">
        <color rgb="FF000000"/>
      </left>
      <right style="thin">
        <color indexed="64"/>
      </right>
      <top style="thin">
        <color indexed="64"/>
      </top>
      <bottom style="medium">
        <color indexed="64"/>
      </bottom>
      <diagonal/>
    </border>
    <border>
      <left style="thin">
        <color indexed="64"/>
      </left>
      <right style="thin">
        <color rgb="FF000000"/>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rgb="FF000000"/>
      </right>
      <top style="thin">
        <color indexed="64"/>
      </top>
      <bottom/>
      <diagonal/>
    </border>
    <border>
      <left style="medium">
        <color indexed="64"/>
      </left>
      <right style="thin">
        <color rgb="FF000000"/>
      </right>
      <top style="thin">
        <color indexed="64"/>
      </top>
      <bottom style="medium">
        <color indexed="64"/>
      </bottom>
      <diagonal/>
    </border>
    <border>
      <left/>
      <right style="thin">
        <color rgb="FF000000"/>
      </right>
      <top style="thin">
        <color indexed="64"/>
      </top>
      <bottom style="medium">
        <color rgb="FF000000"/>
      </bottom>
      <diagonal/>
    </border>
    <border>
      <left/>
      <right style="medium">
        <color indexed="64"/>
      </right>
      <top style="medium">
        <color indexed="64"/>
      </top>
      <bottom style="thin">
        <color indexed="64"/>
      </bottom>
      <diagonal/>
    </border>
    <border>
      <left style="medium">
        <color indexed="64"/>
      </left>
      <right/>
      <top style="medium">
        <color rgb="FF000000"/>
      </top>
      <bottom style="thin">
        <color indexed="64"/>
      </bottom>
      <diagonal/>
    </border>
    <border>
      <left/>
      <right/>
      <top style="medium">
        <color rgb="FF000000"/>
      </top>
      <bottom style="thin">
        <color indexed="64"/>
      </bottom>
      <diagonal/>
    </border>
    <border>
      <left/>
      <right style="medium">
        <color indexed="64"/>
      </right>
      <top style="medium">
        <color rgb="FF000000"/>
      </top>
      <bottom style="thin">
        <color indexed="64"/>
      </bottom>
      <diagonal/>
    </border>
    <border>
      <left/>
      <right/>
      <top style="double">
        <color indexed="8"/>
      </top>
      <bottom style="double">
        <color indexed="8"/>
      </bottom>
      <diagonal/>
    </border>
    <border>
      <left style="medium">
        <color indexed="8"/>
      </left>
      <right style="medium">
        <color indexed="8"/>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right style="medium">
        <color indexed="8"/>
      </right>
      <top/>
      <bottom style="medium">
        <color indexed="8"/>
      </bottom>
      <diagonal/>
    </border>
    <border>
      <left style="thin">
        <color indexed="64"/>
      </left>
      <right style="thin">
        <color indexed="64"/>
      </right>
      <top style="thin">
        <color indexed="64"/>
      </top>
      <bottom style="thin">
        <color indexed="64"/>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thin">
        <color indexed="64"/>
      </right>
      <top/>
      <bottom/>
      <diagonal/>
    </border>
    <border>
      <left style="medium">
        <color indexed="64"/>
      </left>
      <right style="thin">
        <color indexed="64"/>
      </right>
      <top/>
      <bottom style="thin">
        <color rgb="FF000000"/>
      </bottom>
      <diagonal/>
    </border>
    <border>
      <left/>
      <right style="thin">
        <color indexed="64"/>
      </right>
      <top style="medium">
        <color rgb="FF000000"/>
      </top>
      <bottom style="thin">
        <color rgb="FF000000"/>
      </bottom>
      <diagonal/>
    </border>
    <border>
      <left/>
      <right style="medium">
        <color rgb="FF000000"/>
      </right>
      <top style="medium">
        <color rgb="FF000000"/>
      </top>
      <bottom style="thin">
        <color rgb="FF000000"/>
      </bottom>
      <diagonal/>
    </border>
    <border>
      <left/>
      <right style="medium">
        <color rgb="FF000000"/>
      </right>
      <top/>
      <bottom style="thin">
        <color indexed="64"/>
      </bottom>
      <diagonal/>
    </border>
    <border>
      <left/>
      <right style="thin">
        <color indexed="64"/>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style="thin">
        <color rgb="FF000000"/>
      </bottom>
      <diagonal/>
    </border>
    <border>
      <left style="thin">
        <color rgb="FF000000"/>
      </left>
      <right style="thin">
        <color indexed="64"/>
      </right>
      <top/>
      <bottom style="thin">
        <color rgb="FF000000"/>
      </bottom>
      <diagonal/>
    </border>
    <border>
      <left/>
      <right style="thin">
        <color indexed="64"/>
      </right>
      <top/>
      <bottom style="thin">
        <color rgb="FF000000"/>
      </bottom>
      <diagonal/>
    </border>
    <border>
      <left/>
      <right style="medium">
        <color indexed="64"/>
      </right>
      <top/>
      <bottom style="thin">
        <color rgb="FF000000"/>
      </bottom>
      <diagonal/>
    </border>
    <border>
      <left/>
      <right style="medium">
        <color rgb="FF000000"/>
      </right>
      <top/>
      <bottom style="thin">
        <color rgb="FF000000"/>
      </bottom>
      <diagonal/>
    </border>
    <border>
      <left style="medium">
        <color indexed="64"/>
      </left>
      <right style="thin">
        <color indexed="64"/>
      </right>
      <top style="medium">
        <color rgb="FF000000"/>
      </top>
      <bottom style="thin">
        <color rgb="FF000000"/>
      </bottom>
      <diagonal/>
    </border>
    <border>
      <left/>
      <right style="medium">
        <color indexed="64"/>
      </right>
      <top/>
      <bottom style="medium">
        <color rgb="FF000000"/>
      </bottom>
      <diagonal/>
    </border>
    <border>
      <left style="thin">
        <color indexed="64"/>
      </left>
      <right style="thin">
        <color indexed="64"/>
      </right>
      <top/>
      <bottom style="medium">
        <color indexed="64"/>
      </bottom>
      <diagonal/>
    </border>
    <border>
      <left style="thin">
        <color rgb="FF000000"/>
      </left>
      <right/>
      <top/>
      <bottom style="medium">
        <color indexed="64"/>
      </bottom>
      <diagonal/>
    </border>
    <border>
      <left style="thin">
        <color indexed="64"/>
      </left>
      <right style="thin">
        <color rgb="FF000000"/>
      </right>
      <top/>
      <bottom style="medium">
        <color indexed="64"/>
      </bottom>
      <diagonal/>
    </border>
    <border>
      <left style="thin">
        <color indexed="64"/>
      </left>
      <right style="thin">
        <color indexed="64"/>
      </right>
      <top style="medium">
        <color indexed="64"/>
      </top>
      <bottom style="thin">
        <color rgb="FF000000"/>
      </bottom>
      <diagonal/>
    </border>
    <border>
      <left style="medium">
        <color indexed="64"/>
      </left>
      <right/>
      <top style="medium">
        <color indexed="64"/>
      </top>
      <bottom style="thin">
        <color rgb="FF000000"/>
      </bottom>
      <diagonal/>
    </border>
    <border>
      <left style="medium">
        <color rgb="FF000000"/>
      </left>
      <right/>
      <top style="thin">
        <color rgb="FF000000"/>
      </top>
      <bottom style="double">
        <color rgb="FF000000"/>
      </bottom>
      <diagonal/>
    </border>
    <border>
      <left/>
      <right/>
      <top style="thin">
        <color rgb="FF000000"/>
      </top>
      <bottom style="double">
        <color rgb="FF000000"/>
      </bottom>
      <diagonal/>
    </border>
    <border>
      <left/>
      <right style="medium">
        <color rgb="FF000000"/>
      </right>
      <top style="thin">
        <color rgb="FF000000"/>
      </top>
      <bottom style="double">
        <color rgb="FF000000"/>
      </bottom>
      <diagonal/>
    </border>
    <border>
      <left/>
      <right style="medium">
        <color rgb="FF000000"/>
      </right>
      <top/>
      <bottom/>
      <diagonal/>
    </border>
    <border>
      <left style="medium">
        <color rgb="FF000000"/>
      </left>
      <right/>
      <top style="medium">
        <color rgb="FF000000"/>
      </top>
      <bottom style="medium">
        <color rgb="FF000000"/>
      </bottom>
      <diagonal/>
    </border>
    <border>
      <left style="thin">
        <color indexed="64"/>
      </left>
      <right style="thin">
        <color rgb="FF000000"/>
      </right>
      <top style="medium">
        <color rgb="FF000000"/>
      </top>
      <bottom style="medium">
        <color rgb="FF000000"/>
      </bottom>
      <diagonal/>
    </border>
    <border>
      <left style="thin">
        <color rgb="FF000000"/>
      </left>
      <right style="medium">
        <color indexed="64"/>
      </right>
      <top style="medium">
        <color rgb="FF000000"/>
      </top>
      <bottom style="medium">
        <color rgb="FF000000"/>
      </bottom>
      <diagonal/>
    </border>
    <border>
      <left style="medium">
        <color rgb="FF000000"/>
      </left>
      <right style="thin">
        <color indexed="64"/>
      </right>
      <top style="medium">
        <color rgb="FF000000"/>
      </top>
      <bottom/>
      <diagonal/>
    </border>
    <border>
      <left style="thin">
        <color indexed="64"/>
      </left>
      <right/>
      <top style="medium">
        <color rgb="FF000000"/>
      </top>
      <bottom/>
      <diagonal/>
    </border>
    <border>
      <left style="thin">
        <color rgb="FF000000"/>
      </left>
      <right/>
      <top style="medium">
        <color rgb="FF000000"/>
      </top>
      <bottom/>
      <diagonal/>
    </border>
    <border>
      <left style="thin">
        <color indexed="64"/>
      </left>
      <right style="medium">
        <color indexed="64"/>
      </right>
      <top style="medium">
        <color rgb="FF000000"/>
      </top>
      <bottom/>
      <diagonal/>
    </border>
    <border>
      <left style="thin">
        <color rgb="FF000000"/>
      </left>
      <right style="medium">
        <color rgb="FF000000"/>
      </right>
      <top style="medium">
        <color rgb="FF000000"/>
      </top>
      <bottom/>
      <diagonal/>
    </border>
    <border>
      <left style="thin">
        <color indexed="64"/>
      </left>
      <right style="thin">
        <color indexed="64"/>
      </right>
      <top/>
      <bottom style="thin">
        <color rgb="FF000000"/>
      </bottom>
      <diagonal/>
    </border>
    <border>
      <left style="medium">
        <color rgb="FF000000"/>
      </left>
      <right style="thin">
        <color rgb="FF000000"/>
      </right>
      <top style="medium">
        <color rgb="FF000000"/>
      </top>
      <bottom style="thin">
        <color indexed="64"/>
      </bottom>
      <diagonal/>
    </border>
    <border>
      <left style="thin">
        <color rgb="FF000000"/>
      </left>
      <right style="medium">
        <color indexed="64"/>
      </right>
      <top style="medium">
        <color rgb="FF000000"/>
      </top>
      <bottom style="thin">
        <color indexed="64"/>
      </bottom>
      <diagonal/>
    </border>
    <border>
      <left style="medium">
        <color rgb="FF000000"/>
      </left>
      <right style="thin">
        <color rgb="FF000000"/>
      </right>
      <top style="thin">
        <color indexed="64"/>
      </top>
      <bottom style="medium">
        <color rgb="FF000000"/>
      </bottom>
      <diagonal/>
    </border>
    <border>
      <left style="thin">
        <color indexed="64"/>
      </left>
      <right/>
      <top style="thin">
        <color indexed="64"/>
      </top>
      <bottom style="medium">
        <color rgb="FF000000"/>
      </bottom>
      <diagonal/>
    </border>
    <border>
      <left style="medium">
        <color rgb="FF000000"/>
      </left>
      <right/>
      <top style="medium">
        <color rgb="FF000000"/>
      </top>
      <bottom style="thin">
        <color indexed="64"/>
      </bottom>
      <diagonal/>
    </border>
    <border>
      <left style="medium">
        <color rgb="FF000000"/>
      </left>
      <right/>
      <top style="thin">
        <color indexed="64"/>
      </top>
      <bottom style="thin">
        <color indexed="64"/>
      </bottom>
      <diagonal/>
    </border>
    <border>
      <left style="medium">
        <color rgb="FF000000"/>
      </left>
      <right/>
      <top style="thin">
        <color indexed="64"/>
      </top>
      <bottom style="medium">
        <color rgb="FF000000"/>
      </bottom>
      <diagonal/>
    </border>
    <border>
      <left style="thin">
        <color rgb="FF000000"/>
      </left>
      <right/>
      <top style="thin">
        <color indexed="64"/>
      </top>
      <bottom style="medium">
        <color rgb="FF000000"/>
      </bottom>
      <diagonal/>
    </border>
  </borders>
  <cellStyleXfs count="18">
    <xf numFmtId="0" fontId="0" fillId="0" borderId="0"/>
    <xf numFmtId="0" fontId="6" fillId="0" borderId="1"/>
    <xf numFmtId="0" fontId="19" fillId="0" borderId="1"/>
    <xf numFmtId="0" fontId="19" fillId="0" borderId="1"/>
    <xf numFmtId="0" fontId="9" fillId="0" borderId="1"/>
    <xf numFmtId="0" fontId="5" fillId="0" borderId="1"/>
    <xf numFmtId="0" fontId="24" fillId="0" borderId="0" applyNumberFormat="0" applyFill="0" applyBorder="0" applyAlignment="0" applyProtection="0"/>
    <xf numFmtId="0" fontId="4" fillId="0" borderId="1"/>
    <xf numFmtId="0" fontId="26" fillId="0" borderId="1"/>
    <xf numFmtId="0" fontId="29" fillId="0" borderId="1"/>
    <xf numFmtId="0" fontId="19" fillId="0" borderId="1"/>
    <xf numFmtId="0" fontId="30" fillId="0" borderId="1"/>
    <xf numFmtId="0" fontId="3" fillId="0" borderId="1"/>
    <xf numFmtId="0" fontId="2" fillId="0" borderId="1"/>
    <xf numFmtId="0" fontId="32" fillId="0" borderId="1"/>
    <xf numFmtId="0" fontId="1" fillId="0" borderId="1"/>
    <xf numFmtId="0" fontId="1" fillId="0" borderId="1"/>
    <xf numFmtId="0" fontId="36" fillId="0" borderId="1"/>
  </cellStyleXfs>
  <cellXfs count="408">
    <xf numFmtId="0" fontId="0" fillId="0" borderId="0" xfId="0"/>
    <xf numFmtId="0" fontId="8" fillId="2" borderId="1" xfId="0" applyFont="1" applyFill="1" applyBorder="1" applyAlignment="1">
      <alignment vertical="center"/>
    </xf>
    <xf numFmtId="0" fontId="7" fillId="2" borderId="1" xfId="0" applyFont="1" applyFill="1" applyBorder="1" applyAlignment="1">
      <alignment vertical="center"/>
    </xf>
    <xf numFmtId="0" fontId="13" fillId="2" borderId="5" xfId="0" applyFont="1" applyFill="1" applyBorder="1" applyAlignment="1">
      <alignment horizontal="center" vertical="center"/>
    </xf>
    <xf numFmtId="0" fontId="14" fillId="2" borderId="1" xfId="0" applyFont="1" applyFill="1" applyBorder="1" applyAlignment="1">
      <alignment vertical="center"/>
    </xf>
    <xf numFmtId="0" fontId="13" fillId="2" borderId="5" xfId="0" applyFont="1" applyFill="1" applyBorder="1" applyAlignment="1">
      <alignment horizontal="center" vertical="center" wrapText="1"/>
    </xf>
    <xf numFmtId="0" fontId="20" fillId="0" borderId="1" xfId="4" applyFont="1"/>
    <xf numFmtId="1" fontId="20" fillId="0" borderId="1" xfId="4" applyNumberFormat="1" applyFont="1" applyAlignment="1">
      <alignment horizontal="center"/>
    </xf>
    <xf numFmtId="0" fontId="22" fillId="0" borderId="1" xfId="4" applyFont="1" applyAlignment="1">
      <alignment vertical="center"/>
    </xf>
    <xf numFmtId="0" fontId="22" fillId="0" borderId="1" xfId="4" applyFont="1" applyAlignment="1">
      <alignment horizontal="center" vertical="center"/>
    </xf>
    <xf numFmtId="0" fontId="15" fillId="0" borderId="1" xfId="4" applyFont="1" applyAlignment="1">
      <alignment vertical="center"/>
    </xf>
    <xf numFmtId="0" fontId="15" fillId="0" borderId="1" xfId="4" applyFont="1" applyAlignment="1">
      <alignment horizontal="center" vertical="center"/>
    </xf>
    <xf numFmtId="0" fontId="23" fillId="0" borderId="1" xfId="4" applyFont="1" applyAlignment="1">
      <alignment vertical="center"/>
    </xf>
    <xf numFmtId="0" fontId="15" fillId="6" borderId="17" xfId="4" applyFont="1" applyFill="1" applyBorder="1" applyAlignment="1" applyProtection="1">
      <alignment horizontal="center" vertical="center"/>
      <protection locked="0"/>
    </xf>
    <xf numFmtId="0" fontId="15" fillId="6" borderId="31" xfId="4" applyFont="1" applyFill="1" applyBorder="1" applyAlignment="1" applyProtection="1">
      <alignment horizontal="center" vertical="center"/>
      <protection locked="0"/>
    </xf>
    <xf numFmtId="0" fontId="11" fillId="0" borderId="23" xfId="4" applyFont="1" applyBorder="1" applyAlignment="1">
      <alignment horizontal="right" vertical="center"/>
    </xf>
    <xf numFmtId="0" fontId="11" fillId="0" borderId="24" xfId="4" applyFont="1" applyBorder="1" applyAlignment="1">
      <alignment horizontal="right" vertical="center"/>
    </xf>
    <xf numFmtId="0" fontId="11" fillId="0" borderId="14" xfId="4" applyFont="1" applyBorder="1" applyAlignment="1">
      <alignment horizontal="right" vertical="center"/>
    </xf>
    <xf numFmtId="0" fontId="11" fillId="0" borderId="15" xfId="4" applyFont="1" applyBorder="1" applyAlignment="1">
      <alignment horizontal="right" vertical="center"/>
    </xf>
    <xf numFmtId="0" fontId="11" fillId="0" borderId="21" xfId="4" applyFont="1" applyBorder="1" applyAlignment="1">
      <alignment horizontal="right" vertical="center"/>
    </xf>
    <xf numFmtId="0" fontId="11" fillId="0" borderId="22" xfId="4" applyFont="1" applyBorder="1" applyAlignment="1">
      <alignment horizontal="right" vertical="center"/>
    </xf>
    <xf numFmtId="0" fontId="11" fillId="0" borderId="26" xfId="4" applyFont="1" applyBorder="1" applyAlignment="1">
      <alignment horizontal="right" vertical="center"/>
    </xf>
    <xf numFmtId="0" fontId="11" fillId="0" borderId="27" xfId="4" applyFont="1" applyBorder="1" applyAlignment="1">
      <alignment horizontal="right" vertical="center"/>
    </xf>
    <xf numFmtId="0" fontId="11" fillId="0" borderId="1" xfId="4" applyFont="1" applyAlignment="1">
      <alignment vertical="center"/>
    </xf>
    <xf numFmtId="0" fontId="22" fillId="12" borderId="1" xfId="4" applyFont="1" applyFill="1" applyAlignment="1">
      <alignment vertical="center"/>
    </xf>
    <xf numFmtId="0" fontId="22" fillId="12" borderId="1" xfId="4" applyFont="1" applyFill="1" applyAlignment="1">
      <alignment horizontal="left" vertical="center"/>
    </xf>
    <xf numFmtId="0" fontId="22" fillId="12" borderId="1" xfId="4" applyFont="1" applyFill="1" applyAlignment="1">
      <alignment horizontal="right" vertical="center"/>
    </xf>
    <xf numFmtId="0" fontId="22" fillId="12" borderId="1" xfId="4" applyFont="1" applyFill="1" applyAlignment="1">
      <alignment horizontal="center" vertical="center"/>
    </xf>
    <xf numFmtId="0" fontId="8" fillId="2" borderId="0" xfId="0" applyFont="1" applyFill="1" applyAlignment="1">
      <alignment vertical="center"/>
    </xf>
    <xf numFmtId="0" fontId="7" fillId="2" borderId="0" xfId="0" applyFont="1" applyFill="1" applyAlignment="1">
      <alignment vertical="center"/>
    </xf>
    <xf numFmtId="0" fontId="10" fillId="2" borderId="0" xfId="0" applyFont="1" applyFill="1" applyAlignment="1">
      <alignment vertical="center"/>
    </xf>
    <xf numFmtId="0" fontId="11" fillId="2" borderId="0" xfId="0" applyFont="1" applyFill="1" applyAlignment="1">
      <alignment vertical="center"/>
    </xf>
    <xf numFmtId="0" fontId="15" fillId="2" borderId="0" xfId="0" applyFont="1" applyFill="1" applyAlignment="1">
      <alignment vertical="center"/>
    </xf>
    <xf numFmtId="0" fontId="16" fillId="2" borderId="0" xfId="0" applyFont="1" applyFill="1" applyAlignment="1">
      <alignment vertical="center"/>
    </xf>
    <xf numFmtId="0" fontId="11" fillId="11" borderId="40" xfId="4" applyFont="1" applyFill="1" applyBorder="1" applyAlignment="1">
      <alignment horizontal="center" vertical="center"/>
    </xf>
    <xf numFmtId="0" fontId="11" fillId="9" borderId="40" xfId="4" applyFont="1" applyFill="1" applyBorder="1" applyAlignment="1">
      <alignment horizontal="center" vertical="center"/>
    </xf>
    <xf numFmtId="0" fontId="15" fillId="11" borderId="31" xfId="4" applyFont="1" applyFill="1" applyBorder="1" applyAlignment="1" applyProtection="1">
      <alignment horizontal="center" vertical="center"/>
      <protection locked="0"/>
    </xf>
    <xf numFmtId="0" fontId="15" fillId="11" borderId="17" xfId="4" applyFont="1" applyFill="1" applyBorder="1" applyAlignment="1" applyProtection="1">
      <alignment horizontal="center" vertical="center"/>
      <protection locked="0"/>
    </xf>
    <xf numFmtId="0" fontId="15" fillId="11" borderId="30" xfId="4" applyFont="1" applyFill="1" applyBorder="1" applyAlignment="1" applyProtection="1">
      <alignment horizontal="center" vertical="center"/>
      <protection locked="0"/>
    </xf>
    <xf numFmtId="0" fontId="25" fillId="0" borderId="1" xfId="4" applyFont="1"/>
    <xf numFmtId="0" fontId="11" fillId="8" borderId="5" xfId="0" applyFont="1" applyFill="1" applyBorder="1" applyAlignment="1">
      <alignment horizontal="center" vertical="center" wrapText="1"/>
    </xf>
    <xf numFmtId="0" fontId="11" fillId="7" borderId="5" xfId="0" applyFont="1" applyFill="1" applyBorder="1" applyAlignment="1">
      <alignment horizontal="center" vertical="center" wrapText="1"/>
    </xf>
    <xf numFmtId="0" fontId="15" fillId="6" borderId="42" xfId="4" applyFont="1" applyFill="1" applyBorder="1" applyAlignment="1" applyProtection="1">
      <alignment horizontal="center" vertical="center"/>
      <protection locked="0"/>
    </xf>
    <xf numFmtId="0" fontId="15" fillId="6" borderId="27" xfId="4" applyFont="1" applyFill="1" applyBorder="1" applyAlignment="1" applyProtection="1">
      <alignment horizontal="center" vertical="center"/>
      <protection locked="0"/>
    </xf>
    <xf numFmtId="0" fontId="11" fillId="9" borderId="43" xfId="4" applyFont="1" applyFill="1" applyBorder="1" applyAlignment="1">
      <alignment horizontal="center" vertical="center"/>
    </xf>
    <xf numFmtId="0" fontId="11" fillId="11" borderId="44" xfId="4" applyFont="1" applyFill="1" applyBorder="1" applyAlignment="1">
      <alignment horizontal="center" vertical="center"/>
    </xf>
    <xf numFmtId="0" fontId="11" fillId="9" borderId="44" xfId="4" applyFont="1" applyFill="1" applyBorder="1" applyAlignment="1">
      <alignment horizontal="center" vertical="center"/>
    </xf>
    <xf numFmtId="0" fontId="11" fillId="9" borderId="45" xfId="4" applyFont="1" applyFill="1" applyBorder="1" applyAlignment="1">
      <alignment horizontal="center" vertical="center"/>
    </xf>
    <xf numFmtId="0" fontId="15" fillId="6" borderId="48" xfId="4" applyFont="1" applyFill="1" applyBorder="1" applyAlignment="1" applyProtection="1">
      <alignment horizontal="center" vertical="center"/>
      <protection locked="0"/>
    </xf>
    <xf numFmtId="0" fontId="15" fillId="6" borderId="49" xfId="4" applyFont="1" applyFill="1" applyBorder="1" applyAlignment="1" applyProtection="1">
      <alignment horizontal="center" vertical="center"/>
      <protection locked="0"/>
    </xf>
    <xf numFmtId="0" fontId="15" fillId="6" borderId="14" xfId="4" applyFont="1" applyFill="1" applyBorder="1" applyAlignment="1" applyProtection="1">
      <alignment horizontal="center" vertical="center"/>
      <protection locked="0"/>
    </xf>
    <xf numFmtId="0" fontId="15" fillId="11" borderId="52" xfId="4" applyFont="1" applyFill="1" applyBorder="1" applyAlignment="1" applyProtection="1">
      <alignment horizontal="center" vertical="center"/>
      <protection locked="0"/>
    </xf>
    <xf numFmtId="0" fontId="15" fillId="6" borderId="52" xfId="4" applyFont="1" applyFill="1" applyBorder="1" applyAlignment="1" applyProtection="1">
      <alignment horizontal="center" vertical="center"/>
      <protection locked="0"/>
    </xf>
    <xf numFmtId="0" fontId="27" fillId="6" borderId="1" xfId="4" applyFont="1" applyFill="1"/>
    <xf numFmtId="0" fontId="15" fillId="6" borderId="53" xfId="4" applyFont="1" applyFill="1" applyBorder="1" applyAlignment="1" applyProtection="1">
      <alignment horizontal="center" vertical="center"/>
      <protection locked="0"/>
    </xf>
    <xf numFmtId="0" fontId="15" fillId="6" borderId="55" xfId="4" applyFont="1" applyFill="1" applyBorder="1" applyAlignment="1" applyProtection="1">
      <alignment horizontal="center" vertical="center"/>
      <protection locked="0"/>
    </xf>
    <xf numFmtId="0" fontId="15" fillId="6" borderId="57" xfId="4" applyFont="1" applyFill="1" applyBorder="1" applyAlignment="1" applyProtection="1">
      <alignment horizontal="center" vertical="center"/>
      <protection locked="0"/>
    </xf>
    <xf numFmtId="0" fontId="15" fillId="6" borderId="58" xfId="4" applyFont="1" applyFill="1" applyBorder="1" applyAlignment="1" applyProtection="1">
      <alignment horizontal="center" vertical="center"/>
      <protection locked="0"/>
    </xf>
    <xf numFmtId="0" fontId="22" fillId="12" borderId="5" xfId="4" applyFont="1" applyFill="1" applyBorder="1" applyAlignment="1">
      <alignment horizontal="center" vertical="center"/>
    </xf>
    <xf numFmtId="0" fontId="22" fillId="12" borderId="59" xfId="4" applyFont="1" applyFill="1" applyBorder="1" applyAlignment="1">
      <alignment horizontal="center" vertical="center"/>
    </xf>
    <xf numFmtId="0" fontId="22" fillId="12" borderId="60" xfId="4" applyFont="1" applyFill="1" applyBorder="1" applyAlignment="1">
      <alignment horizontal="center" vertical="center"/>
    </xf>
    <xf numFmtId="0" fontId="22" fillId="12" borderId="61" xfId="4" applyFont="1" applyFill="1" applyBorder="1" applyAlignment="1">
      <alignment horizontal="center" vertical="center"/>
    </xf>
    <xf numFmtId="0" fontId="22" fillId="12" borderId="62" xfId="4" applyFont="1" applyFill="1" applyBorder="1" applyAlignment="1">
      <alignment horizontal="center" vertical="center"/>
    </xf>
    <xf numFmtId="0" fontId="22" fillId="12" borderId="63" xfId="4" applyFont="1" applyFill="1" applyBorder="1" applyAlignment="1">
      <alignment horizontal="center" vertical="center"/>
    </xf>
    <xf numFmtId="0" fontId="22" fillId="12" borderId="64" xfId="4" applyFont="1" applyFill="1" applyBorder="1" applyAlignment="1">
      <alignment horizontal="center" vertical="center"/>
    </xf>
    <xf numFmtId="0" fontId="22" fillId="12" borderId="65" xfId="4" applyFont="1" applyFill="1" applyBorder="1" applyAlignment="1">
      <alignment horizontal="center" vertical="center"/>
    </xf>
    <xf numFmtId="0" fontId="22" fillId="12" borderId="66" xfId="4" applyFont="1" applyFill="1" applyBorder="1" applyAlignment="1">
      <alignment horizontal="center" vertical="center"/>
    </xf>
    <xf numFmtId="0" fontId="8" fillId="10" borderId="39" xfId="4" applyFont="1" applyFill="1" applyBorder="1" applyAlignment="1">
      <alignment vertical="center"/>
    </xf>
    <xf numFmtId="0" fontId="8" fillId="10" borderId="68" xfId="4" applyFont="1" applyFill="1" applyBorder="1" applyAlignment="1">
      <alignment vertical="center"/>
    </xf>
    <xf numFmtId="0" fontId="8" fillId="10" borderId="46" xfId="4" applyFont="1" applyFill="1" applyBorder="1" applyAlignment="1">
      <alignment vertical="center" wrapText="1"/>
    </xf>
    <xf numFmtId="0" fontId="8" fillId="10" borderId="47" xfId="4" applyFont="1" applyFill="1" applyBorder="1" applyAlignment="1">
      <alignment horizontal="center" vertical="center" wrapText="1"/>
    </xf>
    <xf numFmtId="0" fontId="22" fillId="12" borderId="71" xfId="4" applyFont="1" applyFill="1" applyBorder="1" applyAlignment="1">
      <alignment horizontal="center" vertical="center"/>
    </xf>
    <xf numFmtId="0" fontId="22" fillId="12" borderId="8" xfId="4" applyFont="1" applyFill="1" applyBorder="1" applyAlignment="1">
      <alignment horizontal="center" vertical="center"/>
    </xf>
    <xf numFmtId="0" fontId="22" fillId="12" borderId="72" xfId="4" applyFont="1" applyFill="1" applyBorder="1" applyAlignment="1">
      <alignment horizontal="center" vertical="center"/>
    </xf>
    <xf numFmtId="0" fontId="15" fillId="6" borderId="73" xfId="4" applyFont="1" applyFill="1" applyBorder="1" applyAlignment="1" applyProtection="1">
      <alignment horizontal="center" vertical="center"/>
      <protection locked="0"/>
    </xf>
    <xf numFmtId="0" fontId="15" fillId="6" borderId="74" xfId="4" applyFont="1" applyFill="1" applyBorder="1" applyAlignment="1" applyProtection="1">
      <alignment horizontal="center" vertical="center"/>
      <protection locked="0"/>
    </xf>
    <xf numFmtId="0" fontId="15" fillId="6" borderId="75" xfId="4" applyFont="1" applyFill="1" applyBorder="1" applyAlignment="1" applyProtection="1">
      <alignment horizontal="center" vertical="center"/>
      <protection locked="0"/>
    </xf>
    <xf numFmtId="0" fontId="15" fillId="6" borderId="78" xfId="4" applyFont="1" applyFill="1" applyBorder="1" applyAlignment="1" applyProtection="1">
      <alignment horizontal="center" vertical="center"/>
      <protection locked="0"/>
    </xf>
    <xf numFmtId="0" fontId="22" fillId="9" borderId="1" xfId="4" applyFont="1" applyFill="1" applyAlignment="1">
      <alignment horizontal="right" vertical="center"/>
    </xf>
    <xf numFmtId="0" fontId="22" fillId="9" borderId="1" xfId="4" applyFont="1" applyFill="1" applyAlignment="1">
      <alignment horizontal="left" vertical="center"/>
    </xf>
    <xf numFmtId="0" fontId="20" fillId="9" borderId="1" xfId="4" applyFont="1" applyFill="1"/>
    <xf numFmtId="0" fontId="0" fillId="6" borderId="0" xfId="0" applyFill="1"/>
    <xf numFmtId="0" fontId="3" fillId="0" borderId="1" xfId="12"/>
    <xf numFmtId="0" fontId="11" fillId="9" borderId="82" xfId="4" applyFont="1" applyFill="1" applyBorder="1" applyAlignment="1">
      <alignment horizontal="center" vertical="center"/>
    </xf>
    <xf numFmtId="0" fontId="11" fillId="11" borderId="43" xfId="4" applyFont="1" applyFill="1" applyBorder="1" applyAlignment="1">
      <alignment horizontal="center" vertical="center"/>
    </xf>
    <xf numFmtId="0" fontId="11" fillId="11" borderId="45" xfId="4" applyFont="1" applyFill="1" applyBorder="1" applyAlignment="1">
      <alignment horizontal="center" vertical="center"/>
    </xf>
    <xf numFmtId="0" fontId="11" fillId="11" borderId="83" xfId="4" applyFont="1" applyFill="1" applyBorder="1" applyAlignment="1">
      <alignment horizontal="center" vertical="center"/>
    </xf>
    <xf numFmtId="0" fontId="11" fillId="9" borderId="84" xfId="4" applyFont="1" applyFill="1" applyBorder="1" applyAlignment="1">
      <alignment horizontal="center" vertical="center"/>
    </xf>
    <xf numFmtId="0" fontId="11" fillId="9" borderId="85" xfId="4" applyFont="1" applyFill="1" applyBorder="1" applyAlignment="1">
      <alignment horizontal="center" vertical="center"/>
    </xf>
    <xf numFmtId="0" fontId="11" fillId="9" borderId="86" xfId="4" applyFont="1" applyFill="1" applyBorder="1" applyAlignment="1">
      <alignment horizontal="center" vertical="center"/>
    </xf>
    <xf numFmtId="0" fontId="11" fillId="9" borderId="87" xfId="4" applyFont="1" applyFill="1" applyBorder="1" applyAlignment="1">
      <alignment horizontal="center" vertical="center"/>
    </xf>
    <xf numFmtId="0" fontId="11" fillId="11" borderId="87" xfId="4" applyFont="1" applyFill="1" applyBorder="1" applyAlignment="1">
      <alignment horizontal="center" vertical="center"/>
    </xf>
    <xf numFmtId="0" fontId="11" fillId="6" borderId="88" xfId="4" applyFont="1" applyFill="1" applyBorder="1" applyAlignment="1">
      <alignment horizontal="center" vertical="center"/>
    </xf>
    <xf numFmtId="0" fontId="11" fillId="9" borderId="23" xfId="4" applyFont="1" applyFill="1" applyBorder="1" applyAlignment="1">
      <alignment horizontal="center" vertical="center"/>
    </xf>
    <xf numFmtId="0" fontId="11" fillId="11" borderId="77" xfId="4" applyFont="1" applyFill="1" applyBorder="1" applyAlignment="1">
      <alignment horizontal="center" vertical="center"/>
    </xf>
    <xf numFmtId="0" fontId="11" fillId="9" borderId="77" xfId="4" applyFont="1" applyFill="1" applyBorder="1" applyAlignment="1">
      <alignment horizontal="center" vertical="center"/>
    </xf>
    <xf numFmtId="0" fontId="11" fillId="6" borderId="77" xfId="4" applyFont="1" applyFill="1" applyBorder="1" applyAlignment="1">
      <alignment horizontal="center" vertical="center"/>
    </xf>
    <xf numFmtId="0" fontId="15" fillId="0" borderId="89" xfId="4" applyFont="1" applyBorder="1" applyAlignment="1">
      <alignment horizontal="center" vertical="center"/>
    </xf>
    <xf numFmtId="0" fontId="15" fillId="11" borderId="48" xfId="4" applyFont="1" applyFill="1" applyBorder="1" applyAlignment="1" applyProtection="1">
      <alignment horizontal="center" vertical="center"/>
      <protection locked="0"/>
    </xf>
    <xf numFmtId="0" fontId="15" fillId="6" borderId="90" xfId="4" applyFont="1" applyFill="1" applyBorder="1" applyAlignment="1" applyProtection="1">
      <alignment horizontal="center" vertical="center"/>
      <protection locked="0"/>
    </xf>
    <xf numFmtId="0" fontId="15" fillId="11" borderId="91" xfId="4" applyFont="1" applyFill="1" applyBorder="1" applyAlignment="1" applyProtection="1">
      <alignment horizontal="center" vertical="center"/>
      <protection locked="0"/>
    </xf>
    <xf numFmtId="0" fontId="15" fillId="6" borderId="91" xfId="4" applyFont="1" applyFill="1" applyBorder="1" applyAlignment="1" applyProtection="1">
      <alignment horizontal="center" vertical="center"/>
      <protection locked="0"/>
    </xf>
    <xf numFmtId="0" fontId="15" fillId="0" borderId="92" xfId="4" applyFont="1" applyBorder="1" applyAlignment="1">
      <alignment horizontal="center" vertical="center"/>
    </xf>
    <xf numFmtId="0" fontId="15" fillId="11" borderId="49" xfId="4" applyFont="1" applyFill="1" applyBorder="1" applyAlignment="1" applyProtection="1">
      <alignment horizontal="center" vertical="center"/>
      <protection locked="0"/>
    </xf>
    <xf numFmtId="0" fontId="15" fillId="11" borderId="74" xfId="4" applyFont="1" applyFill="1" applyBorder="1" applyAlignment="1" applyProtection="1">
      <alignment horizontal="center" vertical="center"/>
      <protection locked="0"/>
    </xf>
    <xf numFmtId="0" fontId="15" fillId="9" borderId="93" xfId="4" applyFont="1" applyFill="1" applyBorder="1" applyAlignment="1">
      <alignment horizontal="center" vertical="center"/>
    </xf>
    <xf numFmtId="0" fontId="15" fillId="9" borderId="33" xfId="4" applyFont="1" applyFill="1" applyBorder="1" applyAlignment="1" applyProtection="1">
      <alignment horizontal="center" vertical="center"/>
      <protection locked="0"/>
    </xf>
    <xf numFmtId="0" fontId="15" fillId="9" borderId="50" xfId="4" applyFont="1" applyFill="1" applyBorder="1" applyAlignment="1" applyProtection="1">
      <alignment horizontal="center" vertical="center"/>
      <protection locked="0"/>
    </xf>
    <xf numFmtId="0" fontId="15" fillId="11" borderId="50" xfId="4" applyFont="1" applyFill="1" applyBorder="1" applyAlignment="1" applyProtection="1">
      <alignment horizontal="center" vertical="center"/>
      <protection locked="0"/>
    </xf>
    <xf numFmtId="0" fontId="15" fillId="9" borderId="30" xfId="4" applyFont="1" applyFill="1" applyBorder="1" applyAlignment="1" applyProtection="1">
      <alignment horizontal="center" vertical="center"/>
      <protection locked="0"/>
    </xf>
    <xf numFmtId="0" fontId="15" fillId="9" borderId="20" xfId="4" applyFont="1" applyFill="1" applyBorder="1" applyAlignment="1" applyProtection="1">
      <alignment horizontal="center" vertical="center"/>
      <protection locked="0"/>
    </xf>
    <xf numFmtId="0" fontId="15" fillId="11" borderId="29" xfId="4" applyFont="1" applyFill="1" applyBorder="1" applyAlignment="1" applyProtection="1">
      <alignment horizontal="center" vertical="center"/>
      <protection locked="0"/>
    </xf>
    <xf numFmtId="0" fontId="15" fillId="9" borderId="29" xfId="4" applyFont="1" applyFill="1" applyBorder="1" applyAlignment="1" applyProtection="1">
      <alignment horizontal="center" vertical="center"/>
      <protection locked="0"/>
    </xf>
    <xf numFmtId="0" fontId="15" fillId="0" borderId="94" xfId="4" applyFont="1" applyBorder="1" applyAlignment="1">
      <alignment horizontal="center" vertical="center"/>
    </xf>
    <xf numFmtId="0" fontId="15" fillId="6" borderId="14" xfId="4" applyFont="1" applyFill="1" applyBorder="1" applyAlignment="1">
      <alignment horizontal="center" vertical="center"/>
    </xf>
    <xf numFmtId="0" fontId="15" fillId="6" borderId="53" xfId="4" applyFont="1" applyFill="1" applyBorder="1" applyAlignment="1">
      <alignment horizontal="center" vertical="center"/>
    </xf>
    <xf numFmtId="0" fontId="15" fillId="11" borderId="53" xfId="4" applyFont="1" applyFill="1" applyBorder="1" applyAlignment="1">
      <alignment horizontal="center" vertical="center"/>
    </xf>
    <xf numFmtId="0" fontId="15" fillId="6" borderId="75" xfId="4" applyFont="1" applyFill="1" applyBorder="1" applyAlignment="1">
      <alignment horizontal="center" vertical="center"/>
    </xf>
    <xf numFmtId="0" fontId="15" fillId="6" borderId="15" xfId="4" applyFont="1" applyFill="1" applyBorder="1" applyAlignment="1">
      <alignment horizontal="center" vertical="center"/>
    </xf>
    <xf numFmtId="0" fontId="15" fillId="6" borderId="21" xfId="4" applyFont="1" applyFill="1" applyBorder="1" applyAlignment="1">
      <alignment horizontal="center" vertical="center"/>
    </xf>
    <xf numFmtId="0" fontId="15" fillId="6" borderId="56" xfId="4" applyFont="1" applyFill="1" applyBorder="1" applyAlignment="1">
      <alignment horizontal="center" vertical="center"/>
    </xf>
    <xf numFmtId="0" fontId="15" fillId="11" borderId="56" xfId="4" applyFont="1" applyFill="1" applyBorder="1" applyAlignment="1">
      <alignment horizontal="center" vertical="center"/>
    </xf>
    <xf numFmtId="0" fontId="15" fillId="6" borderId="76" xfId="4" applyFont="1" applyFill="1" applyBorder="1" applyAlignment="1">
      <alignment horizontal="center" vertical="center"/>
    </xf>
    <xf numFmtId="0" fontId="15" fillId="6" borderId="22" xfId="4" applyFont="1" applyFill="1" applyBorder="1" applyAlignment="1">
      <alignment horizontal="center" vertical="center"/>
    </xf>
    <xf numFmtId="0" fontId="15" fillId="6" borderId="23" xfId="4" applyFont="1" applyFill="1" applyBorder="1" applyAlignment="1">
      <alignment horizontal="center" vertical="center"/>
    </xf>
    <xf numFmtId="0" fontId="15" fillId="6" borderId="40" xfId="4" applyFont="1" applyFill="1" applyBorder="1" applyAlignment="1">
      <alignment horizontal="center" vertical="center"/>
    </xf>
    <xf numFmtId="0" fontId="15" fillId="11" borderId="40" xfId="4" applyFont="1" applyFill="1" applyBorder="1" applyAlignment="1">
      <alignment horizontal="center" vertical="center"/>
    </xf>
    <xf numFmtId="0" fontId="15" fillId="6" borderId="77" xfId="4" applyFont="1" applyFill="1" applyBorder="1" applyAlignment="1">
      <alignment horizontal="center" vertical="center"/>
    </xf>
    <xf numFmtId="0" fontId="15" fillId="6" borderId="24" xfId="4" applyFont="1" applyFill="1" applyBorder="1" applyAlignment="1">
      <alignment horizontal="center" vertical="center"/>
    </xf>
    <xf numFmtId="0" fontId="15" fillId="6" borderId="1" xfId="4" applyFont="1" applyFill="1" applyAlignment="1">
      <alignment vertical="center"/>
    </xf>
    <xf numFmtId="0" fontId="15" fillId="6" borderId="1" xfId="4" applyFont="1" applyFill="1" applyAlignment="1">
      <alignment horizontal="center" vertical="center"/>
    </xf>
    <xf numFmtId="0" fontId="15" fillId="11" borderId="53" xfId="4" applyFont="1" applyFill="1" applyBorder="1" applyAlignment="1" applyProtection="1">
      <alignment horizontal="center" vertical="center"/>
      <protection locked="0"/>
    </xf>
    <xf numFmtId="0" fontId="15" fillId="6" borderId="41" xfId="4" applyFont="1" applyFill="1" applyBorder="1" applyAlignment="1" applyProtection="1">
      <alignment horizontal="center" vertical="center"/>
      <protection locked="0"/>
    </xf>
    <xf numFmtId="0" fontId="15" fillId="6" borderId="15" xfId="4" applyFont="1" applyFill="1" applyBorder="1" applyAlignment="1" applyProtection="1">
      <alignment horizontal="center" vertical="center"/>
      <protection locked="0"/>
    </xf>
    <xf numFmtId="0" fontId="15" fillId="6" borderId="54" xfId="4" applyFont="1" applyFill="1" applyBorder="1" applyAlignment="1" applyProtection="1">
      <alignment horizontal="center" vertical="center"/>
      <protection locked="0"/>
    </xf>
    <xf numFmtId="0" fontId="15" fillId="6" borderId="95" xfId="4" applyFont="1" applyFill="1" applyBorder="1" applyAlignment="1" applyProtection="1">
      <alignment horizontal="center" vertical="center"/>
      <protection locked="0"/>
    </xf>
    <xf numFmtId="0" fontId="15" fillId="6" borderId="23" xfId="4" applyFont="1" applyFill="1" applyBorder="1" applyAlignment="1" applyProtection="1">
      <alignment horizontal="center" vertical="center"/>
      <protection locked="0"/>
    </xf>
    <xf numFmtId="0" fontId="15" fillId="6" borderId="96" xfId="4" applyFont="1" applyFill="1" applyBorder="1" applyAlignment="1" applyProtection="1">
      <alignment horizontal="center" vertical="center"/>
      <protection locked="0"/>
    </xf>
    <xf numFmtId="0" fontId="15" fillId="11" borderId="96" xfId="4" applyFont="1" applyFill="1" applyBorder="1" applyAlignment="1" applyProtection="1">
      <alignment horizontal="center" vertical="center"/>
      <protection locked="0"/>
    </xf>
    <xf numFmtId="0" fontId="15" fillId="6" borderId="97" xfId="4" applyFont="1" applyFill="1" applyBorder="1" applyAlignment="1" applyProtection="1">
      <alignment horizontal="center" vertical="center"/>
      <protection locked="0"/>
    </xf>
    <xf numFmtId="0" fontId="15" fillId="6" borderId="98" xfId="4" applyFont="1" applyFill="1" applyBorder="1" applyAlignment="1" applyProtection="1">
      <alignment horizontal="center" vertical="center"/>
      <protection locked="0"/>
    </xf>
    <xf numFmtId="0" fontId="15" fillId="6" borderId="99" xfId="4" applyFont="1" applyFill="1" applyBorder="1" applyAlignment="1" applyProtection="1">
      <alignment horizontal="center" vertical="center"/>
      <protection locked="0"/>
    </xf>
    <xf numFmtId="0" fontId="15" fillId="6" borderId="100" xfId="4" applyFont="1" applyFill="1" applyBorder="1" applyAlignment="1" applyProtection="1">
      <alignment horizontal="center" vertical="center"/>
      <protection locked="0"/>
    </xf>
    <xf numFmtId="0" fontId="15" fillId="6" borderId="101" xfId="4" applyFont="1" applyFill="1" applyBorder="1" applyAlignment="1" applyProtection="1">
      <alignment horizontal="center" vertical="center"/>
      <protection locked="0"/>
    </xf>
    <xf numFmtId="0" fontId="17" fillId="2" borderId="1" xfId="0" applyFont="1" applyFill="1" applyBorder="1" applyAlignment="1">
      <alignment vertical="center"/>
    </xf>
    <xf numFmtId="0" fontId="9" fillId="2" borderId="1" xfId="0" applyFont="1" applyFill="1" applyBorder="1"/>
    <xf numFmtId="0" fontId="18" fillId="5" borderId="9" xfId="0" applyFont="1" applyFill="1" applyBorder="1" applyAlignment="1">
      <alignment horizontal="center" vertical="center" wrapText="1"/>
    </xf>
    <xf numFmtId="0" fontId="15" fillId="2" borderId="9" xfId="0" applyFont="1" applyFill="1" applyBorder="1" applyAlignment="1">
      <alignment vertical="center" wrapText="1"/>
    </xf>
    <xf numFmtId="0" fontId="9" fillId="0" borderId="0" xfId="0" applyFont="1"/>
    <xf numFmtId="0" fontId="15" fillId="2" borderId="9" xfId="14" applyFont="1" applyFill="1" applyBorder="1" applyAlignment="1">
      <alignment vertical="center" wrapText="1"/>
    </xf>
    <xf numFmtId="0" fontId="11" fillId="7" borderId="5" xfId="1" applyFont="1" applyFill="1" applyBorder="1" applyAlignment="1">
      <alignment horizontal="center" vertical="center" wrapText="1"/>
    </xf>
    <xf numFmtId="0" fontId="11" fillId="8" borderId="5" xfId="1" applyFont="1" applyFill="1" applyBorder="1" applyAlignment="1">
      <alignment horizontal="center" vertical="center" wrapText="1"/>
    </xf>
    <xf numFmtId="0" fontId="31" fillId="14" borderId="5" xfId="1" applyFont="1" applyFill="1" applyBorder="1" applyAlignment="1">
      <alignment horizontal="center" vertical="center" wrapText="1"/>
    </xf>
    <xf numFmtId="0" fontId="11" fillId="15" borderId="5" xfId="0" applyFont="1" applyFill="1" applyBorder="1" applyAlignment="1">
      <alignment horizontal="center" vertical="center" wrapText="1"/>
    </xf>
    <xf numFmtId="0" fontId="16" fillId="7" borderId="5" xfId="0" applyFont="1" applyFill="1" applyBorder="1" applyAlignment="1">
      <alignment horizontal="center" vertical="center" wrapText="1"/>
    </xf>
    <xf numFmtId="0" fontId="11" fillId="15" borderId="5" xfId="1" applyFont="1" applyFill="1" applyBorder="1" applyAlignment="1">
      <alignment horizontal="center" vertical="center" wrapText="1"/>
    </xf>
    <xf numFmtId="0" fontId="17" fillId="2" borderId="1" xfId="15" applyFont="1" applyFill="1" applyAlignment="1">
      <alignment vertical="center"/>
    </xf>
    <xf numFmtId="0" fontId="9" fillId="2" borderId="1" xfId="15" applyFont="1" applyFill="1"/>
    <xf numFmtId="0" fontId="1" fillId="0" borderId="1" xfId="15"/>
    <xf numFmtId="0" fontId="11" fillId="2" borderId="1" xfId="15" applyFont="1" applyFill="1" applyAlignment="1">
      <alignment vertical="center"/>
    </xf>
    <xf numFmtId="0" fontId="15" fillId="2" borderId="1" xfId="15" applyFont="1" applyFill="1"/>
    <xf numFmtId="0" fontId="11" fillId="4" borderId="111" xfId="15" applyFont="1" applyFill="1" applyBorder="1" applyAlignment="1">
      <alignment horizontal="center" vertical="center" wrapText="1"/>
    </xf>
    <xf numFmtId="0" fontId="11" fillId="13" borderId="1" xfId="15" applyFont="1" applyFill="1" applyAlignment="1">
      <alignment horizontal="center" vertical="center" wrapText="1"/>
    </xf>
    <xf numFmtId="0" fontId="15" fillId="6" borderId="111" xfId="15" applyFont="1" applyFill="1" applyBorder="1" applyAlignment="1">
      <alignment horizontal="center" vertical="center"/>
    </xf>
    <xf numFmtId="0" fontId="15" fillId="6" borderId="1" xfId="15" applyFont="1" applyFill="1" applyAlignment="1">
      <alignment horizontal="center" vertical="center"/>
    </xf>
    <xf numFmtId="0" fontId="11" fillId="13" borderId="111" xfId="15" applyFont="1" applyFill="1" applyBorder="1" applyAlignment="1">
      <alignment horizontal="center" vertical="center" wrapText="1"/>
    </xf>
    <xf numFmtId="0" fontId="1" fillId="6" borderId="1" xfId="15" applyFill="1"/>
    <xf numFmtId="0" fontId="11" fillId="3" borderId="111" xfId="15" applyFont="1" applyFill="1" applyBorder="1" applyAlignment="1">
      <alignment horizontal="center" vertical="center" wrapText="1"/>
    </xf>
    <xf numFmtId="0" fontId="15" fillId="6" borderId="5" xfId="15" applyFont="1" applyFill="1" applyBorder="1" applyAlignment="1">
      <alignment horizontal="center" vertical="center"/>
    </xf>
    <xf numFmtId="0" fontId="15" fillId="6" borderId="8" xfId="15" applyFont="1" applyFill="1" applyBorder="1" applyAlignment="1">
      <alignment horizontal="center" vertical="center"/>
    </xf>
    <xf numFmtId="0" fontId="15" fillId="2" borderId="1" xfId="15" applyFont="1" applyFill="1" applyAlignment="1">
      <alignment vertical="center"/>
    </xf>
    <xf numFmtId="0" fontId="11" fillId="8" borderId="111" xfId="15" applyFont="1" applyFill="1" applyBorder="1" applyAlignment="1">
      <alignment horizontal="center" vertical="center" wrapText="1"/>
    </xf>
    <xf numFmtId="0" fontId="2" fillId="0" borderId="1" xfId="13"/>
    <xf numFmtId="0" fontId="15" fillId="2" borderId="9" xfId="13" applyFont="1" applyFill="1" applyBorder="1" applyAlignment="1">
      <alignment vertical="center" wrapText="1"/>
    </xf>
    <xf numFmtId="0" fontId="11" fillId="9" borderId="80" xfId="4" applyFont="1" applyFill="1" applyBorder="1" applyAlignment="1">
      <alignment horizontal="center" vertical="center"/>
    </xf>
    <xf numFmtId="0" fontId="11" fillId="9" borderId="81" xfId="4" applyFont="1" applyFill="1" applyBorder="1" applyAlignment="1">
      <alignment horizontal="center" vertical="center"/>
    </xf>
    <xf numFmtId="0" fontId="11" fillId="0" borderId="43" xfId="4" applyFont="1" applyBorder="1" applyAlignment="1">
      <alignment horizontal="center" vertical="center"/>
    </xf>
    <xf numFmtId="0" fontId="11" fillId="16" borderId="45" xfId="4" applyFont="1" applyFill="1" applyBorder="1" applyAlignment="1">
      <alignment horizontal="center" vertical="center"/>
    </xf>
    <xf numFmtId="0" fontId="11" fillId="0" borderId="45" xfId="4" applyFont="1" applyBorder="1" applyAlignment="1">
      <alignment horizontal="center" vertical="center"/>
    </xf>
    <xf numFmtId="0" fontId="11" fillId="0" borderId="44" xfId="4" applyFont="1" applyBorder="1" applyAlignment="1">
      <alignment horizontal="center" vertical="center"/>
    </xf>
    <xf numFmtId="0" fontId="11" fillId="0" borderId="83" xfId="4" applyFont="1" applyBorder="1" applyAlignment="1">
      <alignment horizontal="center" vertical="center"/>
    </xf>
    <xf numFmtId="0" fontId="11" fillId="0" borderId="23" xfId="4" applyFont="1" applyBorder="1" applyAlignment="1">
      <alignment horizontal="center" vertical="center"/>
    </xf>
    <xf numFmtId="0" fontId="11" fillId="16" borderId="40" xfId="4" applyFont="1" applyFill="1" applyBorder="1" applyAlignment="1">
      <alignment horizontal="center" vertical="center"/>
    </xf>
    <xf numFmtId="0" fontId="11" fillId="16" borderId="23" xfId="4" applyFont="1" applyFill="1" applyBorder="1" applyAlignment="1">
      <alignment horizontal="center" vertical="center"/>
    </xf>
    <xf numFmtId="0" fontId="11" fillId="0" borderId="40" xfId="4" applyFont="1" applyBorder="1" applyAlignment="1">
      <alignment horizontal="center" vertical="center"/>
    </xf>
    <xf numFmtId="0" fontId="15" fillId="0" borderId="48" xfId="4" applyFont="1" applyBorder="1" applyAlignment="1" applyProtection="1">
      <alignment horizontal="center" vertical="center"/>
      <protection locked="0"/>
    </xf>
    <xf numFmtId="0" fontId="15" fillId="16" borderId="31" xfId="4" applyFont="1" applyFill="1" applyBorder="1" applyAlignment="1" applyProtection="1">
      <alignment horizontal="center" vertical="center"/>
      <protection locked="0"/>
    </xf>
    <xf numFmtId="0" fontId="15" fillId="16" borderId="42" xfId="4" applyFont="1" applyFill="1" applyBorder="1" applyAlignment="1" applyProtection="1">
      <alignment horizontal="center" vertical="center"/>
      <protection locked="0"/>
    </xf>
    <xf numFmtId="0" fontId="15" fillId="0" borderId="31" xfId="4" applyFont="1" applyBorder="1" applyAlignment="1" applyProtection="1">
      <alignment horizontal="center" vertical="center"/>
      <protection locked="0"/>
    </xf>
    <xf numFmtId="0" fontId="15" fillId="0" borderId="91" xfId="4" applyFont="1" applyBorder="1" applyAlignment="1" applyProtection="1">
      <alignment horizontal="center" vertical="center"/>
      <protection locked="0"/>
    </xf>
    <xf numFmtId="0" fontId="15" fillId="0" borderId="49" xfId="4" applyFont="1" applyBorder="1" applyAlignment="1" applyProtection="1">
      <alignment horizontal="center" vertical="center"/>
      <protection locked="0"/>
    </xf>
    <xf numFmtId="0" fontId="15" fillId="16" borderId="17" xfId="4" applyFont="1" applyFill="1" applyBorder="1" applyAlignment="1" applyProtection="1">
      <alignment horizontal="center" vertical="center"/>
      <protection locked="0"/>
    </xf>
    <xf numFmtId="0" fontId="15" fillId="16" borderId="27" xfId="4" applyFont="1" applyFill="1" applyBorder="1" applyAlignment="1" applyProtection="1">
      <alignment horizontal="center" vertical="center"/>
      <protection locked="0"/>
    </xf>
    <xf numFmtId="0" fontId="15" fillId="0" borderId="17" xfId="4" applyFont="1" applyBorder="1" applyAlignment="1" applyProtection="1">
      <alignment horizontal="center" vertical="center"/>
      <protection locked="0"/>
    </xf>
    <xf numFmtId="0" fontId="15" fillId="0" borderId="74" xfId="4" applyFont="1" applyBorder="1" applyAlignment="1" applyProtection="1">
      <alignment horizontal="center" vertical="center"/>
      <protection locked="0"/>
    </xf>
    <xf numFmtId="0" fontId="15" fillId="0" borderId="50" xfId="4" applyFont="1" applyBorder="1" applyAlignment="1" applyProtection="1">
      <alignment horizontal="center" vertical="center"/>
      <protection locked="0"/>
    </xf>
    <xf numFmtId="0" fontId="15" fillId="16" borderId="30" xfId="4" applyFont="1" applyFill="1" applyBorder="1" applyAlignment="1" applyProtection="1">
      <alignment horizontal="center" vertical="center"/>
      <protection locked="0"/>
    </xf>
    <xf numFmtId="0" fontId="15" fillId="16" borderId="33" xfId="4" applyFont="1" applyFill="1" applyBorder="1" applyAlignment="1" applyProtection="1">
      <alignment horizontal="center" vertical="center"/>
      <protection locked="0"/>
    </xf>
    <xf numFmtId="0" fontId="15" fillId="0" borderId="30" xfId="4" applyFont="1" applyBorder="1" applyAlignment="1" applyProtection="1">
      <alignment horizontal="center" vertical="center"/>
      <protection locked="0"/>
    </xf>
    <xf numFmtId="0" fontId="15" fillId="0" borderId="29" xfId="4" applyFont="1" applyBorder="1" applyAlignment="1" applyProtection="1">
      <alignment horizontal="center" vertical="center"/>
      <protection locked="0"/>
    </xf>
    <xf numFmtId="0" fontId="15" fillId="0" borderId="53" xfId="4" applyFont="1" applyBorder="1" applyAlignment="1">
      <alignment horizontal="center" vertical="center"/>
    </xf>
    <xf numFmtId="0" fontId="15" fillId="0" borderId="56" xfId="4" applyFont="1" applyBorder="1" applyAlignment="1">
      <alignment horizontal="center" vertical="center"/>
    </xf>
    <xf numFmtId="0" fontId="15" fillId="0" borderId="40" xfId="4" applyFont="1" applyBorder="1" applyAlignment="1">
      <alignment horizontal="center" vertical="center"/>
    </xf>
    <xf numFmtId="0" fontId="15" fillId="9" borderId="5" xfId="4" applyFont="1" applyFill="1" applyBorder="1" applyAlignment="1" applyProtection="1">
      <alignment horizontal="center" vertical="center"/>
      <protection locked="0"/>
    </xf>
    <xf numFmtId="0" fontId="15" fillId="0" borderId="5" xfId="4" applyFont="1" applyBorder="1" applyAlignment="1" applyProtection="1">
      <alignment horizontal="center" vertical="center"/>
      <protection locked="0"/>
    </xf>
    <xf numFmtId="0" fontId="15" fillId="16" borderId="5" xfId="4" applyFont="1" applyFill="1" applyBorder="1" applyAlignment="1" applyProtection="1">
      <alignment horizontal="center" vertical="center"/>
      <protection locked="0"/>
    </xf>
    <xf numFmtId="0" fontId="15" fillId="6" borderId="5" xfId="4" applyFont="1" applyFill="1" applyBorder="1" applyAlignment="1" applyProtection="1">
      <alignment horizontal="center" vertical="center"/>
      <protection locked="0"/>
    </xf>
    <xf numFmtId="0" fontId="15" fillId="0" borderId="26" xfId="4" applyFont="1" applyBorder="1" applyAlignment="1">
      <alignment horizontal="center" vertical="center"/>
    </xf>
    <xf numFmtId="0" fontId="15" fillId="0" borderId="21" xfId="4" applyFont="1" applyBorder="1" applyAlignment="1">
      <alignment horizontal="center" vertical="center"/>
    </xf>
    <xf numFmtId="0" fontId="15" fillId="9" borderId="23" xfId="4" applyFont="1" applyFill="1" applyBorder="1" applyAlignment="1">
      <alignment horizontal="center" vertical="center"/>
    </xf>
    <xf numFmtId="0" fontId="15" fillId="9" borderId="1" xfId="4" applyFont="1" applyFill="1" applyAlignment="1" applyProtection="1">
      <alignment horizontal="center" vertical="center"/>
      <protection locked="0"/>
    </xf>
    <xf numFmtId="0" fontId="15" fillId="9" borderId="67" xfId="4" applyFont="1" applyFill="1" applyBorder="1" applyAlignment="1" applyProtection="1">
      <alignment horizontal="center" vertical="center"/>
      <protection locked="0"/>
    </xf>
    <xf numFmtId="0" fontId="15" fillId="0" borderId="67" xfId="4" applyFont="1" applyBorder="1" applyAlignment="1" applyProtection="1">
      <alignment horizontal="center" vertical="center"/>
      <protection locked="0"/>
    </xf>
    <xf numFmtId="0" fontId="15" fillId="9" borderId="116" xfId="4" applyFont="1" applyFill="1" applyBorder="1" applyAlignment="1" applyProtection="1">
      <alignment horizontal="center" vertical="center"/>
      <protection locked="0"/>
    </xf>
    <xf numFmtId="0" fontId="15" fillId="16" borderId="116" xfId="4" applyFont="1" applyFill="1" applyBorder="1" applyAlignment="1" applyProtection="1">
      <alignment horizontal="center" vertical="center"/>
      <protection locked="0"/>
    </xf>
    <xf numFmtId="0" fontId="15" fillId="16" borderId="1" xfId="4" applyFont="1" applyFill="1" applyAlignment="1" applyProtection="1">
      <alignment horizontal="center" vertical="center"/>
      <protection locked="0"/>
    </xf>
    <xf numFmtId="0" fontId="15" fillId="0" borderId="116" xfId="4" applyFont="1" applyBorder="1" applyAlignment="1" applyProtection="1">
      <alignment horizontal="center" vertical="center"/>
      <protection locked="0"/>
    </xf>
    <xf numFmtId="0" fontId="15" fillId="0" borderId="28" xfId="4" applyFont="1" applyBorder="1" applyAlignment="1" applyProtection="1">
      <alignment horizontal="center" vertical="center"/>
      <protection locked="0"/>
    </xf>
    <xf numFmtId="0" fontId="15" fillId="9" borderId="6" xfId="4" applyFont="1" applyFill="1" applyBorder="1" applyAlignment="1" applyProtection="1">
      <alignment horizontal="center" vertical="center"/>
      <protection locked="0"/>
    </xf>
    <xf numFmtId="0" fontId="15" fillId="6" borderId="117" xfId="4" applyFont="1" applyFill="1" applyBorder="1" applyAlignment="1" applyProtection="1">
      <alignment horizontal="center" vertical="center"/>
      <protection locked="0"/>
    </xf>
    <xf numFmtId="0" fontId="15" fillId="9" borderId="59" xfId="4" applyFont="1" applyFill="1" applyBorder="1" applyAlignment="1" applyProtection="1">
      <alignment horizontal="center" vertical="center"/>
      <protection locked="0"/>
    </xf>
    <xf numFmtId="0" fontId="15" fillId="9" borderId="60" xfId="4" applyFont="1" applyFill="1" applyBorder="1" applyAlignment="1" applyProtection="1">
      <alignment horizontal="center" vertical="center"/>
      <protection locked="0"/>
    </xf>
    <xf numFmtId="0" fontId="15" fillId="0" borderId="60" xfId="4" applyFont="1" applyBorder="1" applyAlignment="1" applyProtection="1">
      <alignment horizontal="center" vertical="center"/>
      <protection locked="0"/>
    </xf>
    <xf numFmtId="0" fontId="15" fillId="16" borderId="60" xfId="4" applyFont="1" applyFill="1" applyBorder="1" applyAlignment="1" applyProtection="1">
      <alignment horizontal="center" vertical="center"/>
      <protection locked="0"/>
    </xf>
    <xf numFmtId="0" fontId="15" fillId="6" borderId="60" xfId="4" applyFont="1" applyFill="1" applyBorder="1" applyAlignment="1" applyProtection="1">
      <alignment horizontal="center" vertical="center"/>
      <protection locked="0"/>
    </xf>
    <xf numFmtId="0" fontId="15" fillId="11" borderId="118" xfId="4" applyFont="1" applyFill="1" applyBorder="1" applyAlignment="1" applyProtection="1">
      <alignment horizontal="center" vertical="center"/>
      <protection locked="0"/>
    </xf>
    <xf numFmtId="0" fontId="15" fillId="6" borderId="118" xfId="4" applyFont="1" applyFill="1" applyBorder="1" applyAlignment="1" applyProtection="1">
      <alignment horizontal="center" vertical="center"/>
      <protection locked="0"/>
    </xf>
    <xf numFmtId="0" fontId="15" fillId="6" borderId="119" xfId="4" applyFont="1" applyFill="1" applyBorder="1" applyAlignment="1" applyProtection="1">
      <alignment horizontal="center" vertical="center"/>
      <protection locked="0"/>
    </xf>
    <xf numFmtId="0" fontId="15" fillId="9" borderId="62" xfId="4" applyFont="1" applyFill="1" applyBorder="1" applyAlignment="1" applyProtection="1">
      <alignment horizontal="center" vertical="center"/>
      <protection locked="0"/>
    </xf>
    <xf numFmtId="0" fontId="15" fillId="6" borderId="120" xfId="4" applyFont="1" applyFill="1" applyBorder="1" applyAlignment="1" applyProtection="1">
      <alignment horizontal="center" vertical="center"/>
      <protection locked="0"/>
    </xf>
    <xf numFmtId="0" fontId="15" fillId="9" borderId="35" xfId="4" applyFont="1" applyFill="1" applyBorder="1" applyAlignment="1" applyProtection="1">
      <alignment horizontal="center" vertical="center"/>
      <protection locked="0"/>
    </xf>
    <xf numFmtId="0" fontId="15" fillId="9" borderId="51" xfId="4" applyFont="1" applyFill="1" applyBorder="1" applyAlignment="1" applyProtection="1">
      <alignment horizontal="center" vertical="center"/>
      <protection locked="0"/>
    </xf>
    <xf numFmtId="0" fontId="15" fillId="0" borderId="51" xfId="4" applyFont="1" applyBorder="1" applyAlignment="1" applyProtection="1">
      <alignment horizontal="center" vertical="center"/>
      <protection locked="0"/>
    </xf>
    <xf numFmtId="0" fontId="15" fillId="9" borderId="121" xfId="4" applyFont="1" applyFill="1" applyBorder="1" applyAlignment="1" applyProtection="1">
      <alignment horizontal="center" vertical="center"/>
      <protection locked="0"/>
    </xf>
    <xf numFmtId="0" fontId="15" fillId="16" borderId="121" xfId="4" applyFont="1" applyFill="1" applyBorder="1" applyAlignment="1" applyProtection="1">
      <alignment horizontal="center" vertical="center"/>
      <protection locked="0"/>
    </xf>
    <xf numFmtId="0" fontId="15" fillId="16" borderId="122" xfId="4" applyFont="1" applyFill="1" applyBorder="1" applyAlignment="1" applyProtection="1">
      <alignment horizontal="center" vertical="center"/>
      <protection locked="0"/>
    </xf>
    <xf numFmtId="0" fontId="15" fillId="0" borderId="121" xfId="4" applyFont="1" applyBorder="1" applyAlignment="1" applyProtection="1">
      <alignment horizontal="center" vertical="center"/>
      <protection locked="0"/>
    </xf>
    <xf numFmtId="0" fontId="15" fillId="0" borderId="122" xfId="4" applyFont="1" applyBorder="1" applyAlignment="1" applyProtection="1">
      <alignment horizontal="center" vertical="center"/>
      <protection locked="0"/>
    </xf>
    <xf numFmtId="0" fontId="15" fillId="9" borderId="65" xfId="4" applyFont="1" applyFill="1" applyBorder="1" applyAlignment="1" applyProtection="1">
      <alignment horizontal="center" vertical="center"/>
      <protection locked="0"/>
    </xf>
    <xf numFmtId="0" fontId="15" fillId="11" borderId="121" xfId="4" applyFont="1" applyFill="1" applyBorder="1" applyAlignment="1" applyProtection="1">
      <alignment horizontal="center" vertical="center"/>
      <protection locked="0"/>
    </xf>
    <xf numFmtId="0" fontId="15" fillId="9" borderId="123" xfId="4" applyFont="1" applyFill="1" applyBorder="1" applyAlignment="1" applyProtection="1">
      <alignment horizontal="center" vertical="center"/>
      <protection locked="0"/>
    </xf>
    <xf numFmtId="0" fontId="15" fillId="11" borderId="116" xfId="4" applyFont="1" applyFill="1" applyBorder="1" applyAlignment="1" applyProtection="1">
      <alignment horizontal="center" vertical="center"/>
      <protection locked="0"/>
    </xf>
    <xf numFmtId="0" fontId="15" fillId="9" borderId="28" xfId="4" applyFont="1" applyFill="1" applyBorder="1" applyAlignment="1" applyProtection="1">
      <alignment horizontal="center" vertical="center"/>
      <protection locked="0"/>
    </xf>
    <xf numFmtId="0" fontId="15" fillId="6" borderId="124" xfId="4" applyFont="1" applyFill="1" applyBorder="1" applyAlignment="1" applyProtection="1">
      <alignment horizontal="center" vertical="center"/>
      <protection locked="0"/>
    </xf>
    <xf numFmtId="0" fontId="15" fillId="6" borderId="125" xfId="4" applyFont="1" applyFill="1" applyBorder="1" applyAlignment="1" applyProtection="1">
      <alignment horizontal="center" vertical="center"/>
      <protection locked="0"/>
    </xf>
    <xf numFmtId="0" fontId="15" fillId="11" borderId="125" xfId="4" applyFont="1" applyFill="1" applyBorder="1" applyAlignment="1" applyProtection="1">
      <alignment horizontal="center" vertical="center"/>
      <protection locked="0"/>
    </xf>
    <xf numFmtId="0" fontId="15" fillId="6" borderId="126" xfId="4" applyFont="1" applyFill="1" applyBorder="1" applyAlignment="1" applyProtection="1">
      <alignment horizontal="center" vertical="center"/>
      <protection locked="0"/>
    </xf>
    <xf numFmtId="0" fontId="15" fillId="11" borderId="126" xfId="4" applyFont="1" applyFill="1" applyBorder="1" applyAlignment="1" applyProtection="1">
      <alignment horizontal="center" vertical="center"/>
      <protection locked="0"/>
    </xf>
    <xf numFmtId="0" fontId="15" fillId="11" borderId="127" xfId="4" applyFont="1" applyFill="1" applyBorder="1" applyAlignment="1" applyProtection="1">
      <alignment horizontal="center" vertical="center"/>
      <protection locked="0"/>
    </xf>
    <xf numFmtId="0" fontId="15" fillId="6" borderId="127" xfId="4" applyFont="1" applyFill="1" applyBorder="1" applyAlignment="1" applyProtection="1">
      <alignment horizontal="center" vertical="center"/>
      <protection locked="0"/>
    </xf>
    <xf numFmtId="0" fontId="15" fillId="9" borderId="64" xfId="4" applyFont="1" applyFill="1" applyBorder="1" applyAlignment="1" applyProtection="1">
      <alignment horizontal="center" vertical="center"/>
      <protection locked="0"/>
    </xf>
    <xf numFmtId="0" fontId="15" fillId="0" borderId="65" xfId="4" applyFont="1" applyBorder="1" applyAlignment="1" applyProtection="1">
      <alignment horizontal="center" vertical="center"/>
      <protection locked="0"/>
    </xf>
    <xf numFmtId="0" fontId="15" fillId="16" borderId="65" xfId="4" applyFont="1" applyFill="1" applyBorder="1" applyAlignment="1" applyProtection="1">
      <alignment horizontal="center" vertical="center"/>
      <protection locked="0"/>
    </xf>
    <xf numFmtId="0" fontId="15" fillId="9" borderId="71" xfId="4" applyFont="1" applyFill="1" applyBorder="1" applyAlignment="1" applyProtection="1">
      <alignment horizontal="center" vertical="center"/>
      <protection locked="0"/>
    </xf>
    <xf numFmtId="0" fontId="15" fillId="9" borderId="8" xfId="4" applyFont="1" applyFill="1" applyBorder="1" applyAlignment="1" applyProtection="1">
      <alignment horizontal="center" vertical="center"/>
      <protection locked="0"/>
    </xf>
    <xf numFmtId="0" fontId="15" fillId="0" borderId="8" xfId="4" applyFont="1" applyBorder="1" applyAlignment="1" applyProtection="1">
      <alignment horizontal="center" vertical="center"/>
      <protection locked="0"/>
    </xf>
    <xf numFmtId="0" fontId="15" fillId="16" borderId="8" xfId="4" applyFont="1" applyFill="1" applyBorder="1" applyAlignment="1" applyProtection="1">
      <alignment horizontal="center" vertical="center"/>
      <protection locked="0"/>
    </xf>
    <xf numFmtId="0" fontId="15" fillId="6" borderId="8" xfId="4" applyFont="1" applyFill="1" applyBorder="1" applyAlignment="1" applyProtection="1">
      <alignment horizontal="center" vertical="center"/>
      <protection locked="0"/>
    </xf>
    <xf numFmtId="0" fontId="15" fillId="6" borderId="128" xfId="4" applyFont="1" applyFill="1" applyBorder="1" applyAlignment="1" applyProtection="1">
      <alignment horizontal="center" vertical="center"/>
      <protection locked="0"/>
    </xf>
    <xf numFmtId="0" fontId="15" fillId="6" borderId="129" xfId="4" applyFont="1" applyFill="1" applyBorder="1" applyAlignment="1" applyProtection="1">
      <alignment horizontal="center" vertical="center"/>
      <protection locked="0"/>
    </xf>
    <xf numFmtId="0" fontId="15" fillId="9" borderId="130" xfId="4" applyFont="1" applyFill="1" applyBorder="1" applyAlignment="1" applyProtection="1">
      <alignment horizontal="center" vertical="center"/>
      <protection locked="0"/>
    </xf>
    <xf numFmtId="0" fontId="15" fillId="9" borderId="84" xfId="4" applyFont="1" applyFill="1" applyBorder="1" applyAlignment="1" applyProtection="1">
      <alignment horizontal="center" vertical="center"/>
      <protection locked="0"/>
    </xf>
    <xf numFmtId="0" fontId="1" fillId="0" borderId="1" xfId="16"/>
    <xf numFmtId="0" fontId="11" fillId="11" borderId="32" xfId="4" applyFont="1" applyFill="1" applyBorder="1" applyAlignment="1">
      <alignment horizontal="center" vertical="center"/>
    </xf>
    <xf numFmtId="0" fontId="11" fillId="9" borderId="131" xfId="4" applyFont="1" applyFill="1" applyBorder="1" applyAlignment="1">
      <alignment horizontal="center" vertical="center"/>
    </xf>
    <xf numFmtId="0" fontId="11" fillId="9" borderId="38" xfId="4" applyFont="1" applyFill="1" applyBorder="1" applyAlignment="1">
      <alignment horizontal="center" vertical="center"/>
    </xf>
    <xf numFmtId="0" fontId="11" fillId="11" borderId="132" xfId="4" applyFont="1" applyFill="1" applyBorder="1" applyAlignment="1">
      <alignment horizontal="center" vertical="center"/>
    </xf>
    <xf numFmtId="0" fontId="11" fillId="11" borderId="131" xfId="4" applyFont="1" applyFill="1" applyBorder="1" applyAlignment="1">
      <alignment horizontal="center" vertical="center"/>
    </xf>
    <xf numFmtId="0" fontId="11" fillId="9" borderId="83" xfId="4" applyFont="1" applyFill="1" applyBorder="1" applyAlignment="1">
      <alignment horizontal="center" vertical="center"/>
    </xf>
    <xf numFmtId="0" fontId="11" fillId="9" borderId="132" xfId="4" applyFont="1" applyFill="1" applyBorder="1" applyAlignment="1">
      <alignment horizontal="center" vertical="center"/>
    </xf>
    <xf numFmtId="0" fontId="11" fillId="11" borderId="133" xfId="4" applyFont="1" applyFill="1" applyBorder="1" applyAlignment="1">
      <alignment horizontal="center" vertical="center"/>
    </xf>
    <xf numFmtId="0" fontId="15" fillId="11" borderId="42" xfId="4" applyFont="1" applyFill="1" applyBorder="1" applyAlignment="1" applyProtection="1">
      <alignment horizontal="center" vertical="center"/>
      <protection locked="0"/>
    </xf>
    <xf numFmtId="0" fontId="15" fillId="11" borderId="134" xfId="4" applyFont="1" applyFill="1" applyBorder="1" applyAlignment="1" applyProtection="1">
      <alignment horizontal="center" vertical="center"/>
      <protection locked="0"/>
    </xf>
    <xf numFmtId="0" fontId="15" fillId="11" borderId="135" xfId="4" applyFont="1" applyFill="1" applyBorder="1" applyAlignment="1" applyProtection="1">
      <alignment horizontal="center" vertical="center"/>
      <protection locked="0"/>
    </xf>
    <xf numFmtId="0" fontId="15" fillId="11" borderId="27" xfId="4" applyFont="1" applyFill="1" applyBorder="1" applyAlignment="1" applyProtection="1">
      <alignment horizontal="center" vertical="center"/>
      <protection locked="0"/>
    </xf>
    <xf numFmtId="0" fontId="15" fillId="11" borderId="13" xfId="4" applyFont="1" applyFill="1" applyBorder="1" applyAlignment="1" applyProtection="1">
      <alignment horizontal="center" vertical="center"/>
      <protection locked="0"/>
    </xf>
    <xf numFmtId="0" fontId="15" fillId="11" borderId="26" xfId="4" applyFont="1" applyFill="1" applyBorder="1" applyAlignment="1" applyProtection="1">
      <alignment horizontal="center" vertical="center"/>
      <protection locked="0"/>
    </xf>
    <xf numFmtId="0" fontId="15" fillId="11" borderId="33" xfId="4" applyFont="1" applyFill="1" applyBorder="1" applyAlignment="1" applyProtection="1">
      <alignment horizontal="center" vertical="center"/>
      <protection locked="0"/>
    </xf>
    <xf numFmtId="0" fontId="15" fillId="11" borderId="131" xfId="4" applyFont="1" applyFill="1" applyBorder="1" applyAlignment="1" applyProtection="1">
      <alignment horizontal="center" vertical="center"/>
      <protection locked="0"/>
    </xf>
    <xf numFmtId="0" fontId="15" fillId="11" borderId="32" xfId="4" applyFont="1" applyFill="1" applyBorder="1" applyAlignment="1" applyProtection="1">
      <alignment horizontal="center" vertical="center"/>
      <protection locked="0"/>
    </xf>
    <xf numFmtId="0" fontId="15" fillId="11" borderId="14" xfId="4" applyFont="1" applyFill="1" applyBorder="1" applyAlignment="1">
      <alignment horizontal="center" vertical="center"/>
    </xf>
    <xf numFmtId="0" fontId="15" fillId="11" borderId="21" xfId="4" applyFont="1" applyFill="1" applyBorder="1" applyAlignment="1">
      <alignment horizontal="center" vertical="center"/>
    </xf>
    <xf numFmtId="0" fontId="15" fillId="11" borderId="23" xfId="4" applyFont="1" applyFill="1" applyBorder="1" applyAlignment="1">
      <alignment horizontal="center" vertical="center"/>
    </xf>
    <xf numFmtId="0" fontId="15" fillId="11" borderId="14" xfId="4" applyFont="1" applyFill="1" applyBorder="1" applyAlignment="1" applyProtection="1">
      <alignment horizontal="center" vertical="center"/>
      <protection locked="0"/>
    </xf>
    <xf numFmtId="0" fontId="15" fillId="11" borderId="41" xfId="4" applyFont="1" applyFill="1" applyBorder="1" applyAlignment="1" applyProtection="1">
      <alignment horizontal="center" vertical="center"/>
      <protection locked="0"/>
    </xf>
    <xf numFmtId="0" fontId="15" fillId="11" borderId="15" xfId="4" applyFont="1" applyFill="1" applyBorder="1" applyAlignment="1" applyProtection="1">
      <alignment horizontal="center" vertical="center"/>
      <protection locked="0"/>
    </xf>
    <xf numFmtId="0" fontId="15" fillId="11" borderId="57" xfId="4" applyFont="1" applyFill="1" applyBorder="1" applyAlignment="1" applyProtection="1">
      <alignment horizontal="center" vertical="center"/>
      <protection locked="0"/>
    </xf>
    <xf numFmtId="0" fontId="15" fillId="11" borderId="23" xfId="4" applyFont="1" applyFill="1" applyBorder="1" applyAlignment="1" applyProtection="1">
      <alignment horizontal="center" vertical="center"/>
      <protection locked="0"/>
    </xf>
    <xf numFmtId="0" fontId="15" fillId="11" borderId="97" xfId="4" applyFont="1" applyFill="1" applyBorder="1" applyAlignment="1" applyProtection="1">
      <alignment horizontal="center" vertical="center"/>
      <protection locked="0"/>
    </xf>
    <xf numFmtId="0" fontId="15" fillId="11" borderId="99" xfId="4" applyFont="1" applyFill="1" applyBorder="1" applyAlignment="1" applyProtection="1">
      <alignment horizontal="center" vertical="center"/>
      <protection locked="0"/>
    </xf>
    <xf numFmtId="0" fontId="22" fillId="6" borderId="1" xfId="4" applyFont="1" applyFill="1" applyAlignment="1">
      <alignment horizontal="left" vertical="center"/>
    </xf>
    <xf numFmtId="0" fontId="20" fillId="6" borderId="1" xfId="4" applyFont="1" applyFill="1"/>
    <xf numFmtId="0" fontId="22" fillId="6" borderId="1" xfId="4" applyFont="1" applyFill="1" applyAlignment="1">
      <alignment horizontal="center" vertical="center"/>
    </xf>
    <xf numFmtId="0" fontId="36" fillId="0" borderId="1" xfId="17"/>
    <xf numFmtId="0" fontId="39" fillId="0" borderId="1" xfId="17" applyFont="1" applyAlignment="1">
      <alignment horizontal="left" vertical="top" wrapText="1"/>
    </xf>
    <xf numFmtId="0" fontId="38" fillId="0" borderId="107" xfId="17" applyFont="1" applyBorder="1" applyAlignment="1">
      <alignment horizontal="left" vertical="top" wrapText="1"/>
    </xf>
    <xf numFmtId="0" fontId="38" fillId="0" borderId="108" xfId="17" applyFont="1" applyBorder="1" applyAlignment="1">
      <alignment horizontal="left" vertical="top" wrapText="1"/>
    </xf>
    <xf numFmtId="0" fontId="39" fillId="0" borderId="109" xfId="17" applyFont="1" applyBorder="1" applyAlignment="1">
      <alignment horizontal="left" vertical="top" wrapText="1"/>
    </xf>
    <xf numFmtId="0" fontId="39" fillId="0" borderId="110" xfId="17" applyFont="1" applyBorder="1" applyAlignment="1">
      <alignment horizontal="left" vertical="top" wrapText="1"/>
    </xf>
    <xf numFmtId="0" fontId="18" fillId="4" borderId="111" xfId="15" applyFont="1" applyFill="1" applyBorder="1" applyAlignment="1">
      <alignment horizontal="center" vertical="center" wrapText="1"/>
    </xf>
    <xf numFmtId="0" fontId="11" fillId="9" borderId="114" xfId="4" applyFont="1" applyFill="1" applyBorder="1" applyAlignment="1">
      <alignment horizontal="center" vertical="center"/>
    </xf>
    <xf numFmtId="0" fontId="11" fillId="9" borderId="115" xfId="4" applyFont="1" applyFill="1" applyBorder="1" applyAlignment="1">
      <alignment horizontal="center" vertical="center"/>
    </xf>
    <xf numFmtId="0" fontId="11" fillId="9" borderId="140" xfId="4" applyFont="1" applyFill="1" applyBorder="1" applyAlignment="1">
      <alignment horizontal="center" vertical="center"/>
    </xf>
    <xf numFmtId="0" fontId="11" fillId="11" borderId="141" xfId="4" applyFont="1" applyFill="1" applyBorder="1" applyAlignment="1">
      <alignment horizontal="center" vertical="center"/>
    </xf>
    <xf numFmtId="0" fontId="11" fillId="9" borderId="142" xfId="4" applyFont="1" applyFill="1" applyBorder="1" applyAlignment="1">
      <alignment horizontal="center" vertical="center"/>
    </xf>
    <xf numFmtId="0" fontId="11" fillId="11" borderId="38" xfId="4" applyFont="1" applyFill="1" applyBorder="1" applyAlignment="1">
      <alignment horizontal="center" vertical="center"/>
    </xf>
    <xf numFmtId="0" fontId="11" fillId="9" borderId="143" xfId="4" applyFont="1" applyFill="1" applyBorder="1" applyAlignment="1">
      <alignment horizontal="center" vertical="center"/>
    </xf>
    <xf numFmtId="0" fontId="11" fillId="9" borderId="144" xfId="4" applyFont="1" applyFill="1" applyBorder="1" applyAlignment="1">
      <alignment horizontal="center" vertical="center"/>
    </xf>
    <xf numFmtId="0" fontId="11" fillId="11" borderId="145" xfId="4" applyFont="1" applyFill="1" applyBorder="1" applyAlignment="1">
      <alignment horizontal="center" vertical="center"/>
    </xf>
    <xf numFmtId="0" fontId="11" fillId="9" borderId="46" xfId="4" applyFont="1" applyFill="1" applyBorder="1" applyAlignment="1">
      <alignment horizontal="center" vertical="center"/>
    </xf>
    <xf numFmtId="0" fontId="11" fillId="9" borderId="146" xfId="4" applyFont="1" applyFill="1" applyBorder="1" applyAlignment="1">
      <alignment horizontal="center" vertical="center"/>
    </xf>
    <xf numFmtId="0" fontId="11" fillId="9" borderId="147" xfId="4" applyFont="1" applyFill="1" applyBorder="1" applyAlignment="1">
      <alignment horizontal="center" vertical="center"/>
    </xf>
    <xf numFmtId="0" fontId="15" fillId="11" borderId="148" xfId="4" applyFont="1" applyFill="1" applyBorder="1" applyAlignment="1" applyProtection="1">
      <alignment horizontal="center" vertical="center"/>
      <protection locked="0"/>
    </xf>
    <xf numFmtId="0" fontId="15" fillId="6" borderId="149" xfId="4" applyFont="1" applyFill="1" applyBorder="1" applyAlignment="1" applyProtection="1">
      <alignment horizontal="center" vertical="center"/>
      <protection locked="0"/>
    </xf>
    <xf numFmtId="0" fontId="15" fillId="6" borderId="150" xfId="4" applyFont="1" applyFill="1" applyBorder="1" applyAlignment="1" applyProtection="1">
      <alignment horizontal="center" vertical="center"/>
      <protection locked="0"/>
    </xf>
    <xf numFmtId="0" fontId="15" fillId="6" borderId="61" xfId="4" applyFont="1" applyFill="1" applyBorder="1" applyAlignment="1" applyProtection="1">
      <alignment horizontal="center" vertical="center"/>
      <protection locked="0"/>
    </xf>
    <xf numFmtId="0" fontId="15" fillId="6" borderId="151" xfId="4" applyFont="1" applyFill="1" applyBorder="1" applyAlignment="1" applyProtection="1">
      <alignment horizontal="center" vertical="center"/>
      <protection locked="0"/>
    </xf>
    <xf numFmtId="0" fontId="15" fillId="11" borderId="58" xfId="4" applyFont="1" applyFill="1" applyBorder="1" applyAlignment="1" applyProtection="1">
      <alignment horizontal="center" vertical="center"/>
      <protection locked="0"/>
    </xf>
    <xf numFmtId="0" fontId="15" fillId="6" borderId="152" xfId="4" applyFont="1" applyFill="1" applyBorder="1" applyAlignment="1" applyProtection="1">
      <alignment horizontal="center" vertical="center"/>
      <protection locked="0"/>
    </xf>
    <xf numFmtId="0" fontId="15" fillId="6" borderId="66" xfId="4" applyFont="1" applyFill="1" applyBorder="1" applyAlignment="1" applyProtection="1">
      <alignment horizontal="center" vertical="center"/>
      <protection locked="0"/>
    </xf>
    <xf numFmtId="0" fontId="15" fillId="11" borderId="55" xfId="4" applyFont="1" applyFill="1" applyBorder="1" applyAlignment="1" applyProtection="1">
      <alignment horizontal="center" vertical="center"/>
      <protection locked="0"/>
    </xf>
    <xf numFmtId="0" fontId="15" fillId="6" borderId="153" xfId="4" applyFont="1" applyFill="1" applyBorder="1" applyAlignment="1">
      <alignment horizontal="center" vertical="center"/>
    </xf>
    <xf numFmtId="0" fontId="15" fillId="6" borderId="57" xfId="4" applyFont="1" applyFill="1" applyBorder="1" applyAlignment="1">
      <alignment horizontal="center" vertical="center"/>
    </xf>
    <xf numFmtId="0" fontId="15" fillId="11" borderId="57" xfId="4" applyFont="1" applyFill="1" applyBorder="1" applyAlignment="1">
      <alignment horizontal="center" vertical="center"/>
    </xf>
    <xf numFmtId="0" fontId="15" fillId="6" borderId="61" xfId="4" applyFont="1" applyFill="1" applyBorder="1" applyAlignment="1">
      <alignment horizontal="center" vertical="center"/>
    </xf>
    <xf numFmtId="0" fontId="15" fillId="6" borderId="154" xfId="4" applyFont="1" applyFill="1" applyBorder="1" applyAlignment="1">
      <alignment horizontal="center" vertical="center"/>
    </xf>
    <xf numFmtId="0" fontId="15" fillId="6" borderId="63" xfId="4" applyFont="1" applyFill="1" applyBorder="1" applyAlignment="1">
      <alignment horizontal="center" vertical="center"/>
    </xf>
    <xf numFmtId="0" fontId="15" fillId="6" borderId="155" xfId="4" applyFont="1" applyFill="1" applyBorder="1" applyAlignment="1">
      <alignment horizontal="center" vertical="center"/>
    </xf>
    <xf numFmtId="0" fontId="15" fillId="6" borderId="156" xfId="4" applyFont="1" applyFill="1" applyBorder="1" applyAlignment="1">
      <alignment horizontal="center" vertical="center"/>
    </xf>
    <xf numFmtId="0" fontId="15" fillId="11" borderId="156" xfId="4" applyFont="1" applyFill="1" applyBorder="1" applyAlignment="1">
      <alignment horizontal="center" vertical="center"/>
    </xf>
    <xf numFmtId="0" fontId="15" fillId="6" borderId="66" xfId="4" applyFont="1" applyFill="1" applyBorder="1" applyAlignment="1">
      <alignment horizontal="center" vertical="center"/>
    </xf>
    <xf numFmtId="0" fontId="15" fillId="9" borderId="14" xfId="4" applyFont="1" applyFill="1" applyBorder="1" applyAlignment="1">
      <alignment horizontal="center" vertical="center"/>
    </xf>
    <xf numFmtId="0" fontId="15" fillId="9" borderId="15" xfId="4" applyFont="1" applyFill="1" applyBorder="1" applyAlignment="1">
      <alignment horizontal="center" vertical="center"/>
    </xf>
    <xf numFmtId="0" fontId="15" fillId="9" borderId="32" xfId="4" applyFont="1" applyFill="1" applyBorder="1" applyAlignment="1">
      <alignment horizontal="center" vertical="center"/>
    </xf>
    <xf numFmtId="0" fontId="15" fillId="9" borderId="33" xfId="4" applyFont="1" applyFill="1" applyBorder="1" applyAlignment="1">
      <alignment horizontal="center" vertical="center"/>
    </xf>
    <xf numFmtId="0" fontId="15" fillId="9" borderId="34" xfId="4" applyFont="1" applyFill="1" applyBorder="1" applyAlignment="1">
      <alignment horizontal="center" vertical="center"/>
    </xf>
    <xf numFmtId="0" fontId="15" fillId="9" borderId="1" xfId="4" applyFont="1" applyFill="1" applyAlignment="1">
      <alignment horizontal="center" vertical="center"/>
    </xf>
    <xf numFmtId="0" fontId="15" fillId="9" borderId="139" xfId="4" applyFont="1" applyFill="1" applyBorder="1" applyAlignment="1">
      <alignment horizontal="center" vertical="center"/>
    </xf>
    <xf numFmtId="0" fontId="15" fillId="9" borderId="136" xfId="4" applyFont="1" applyFill="1" applyBorder="1" applyAlignment="1">
      <alignment horizontal="center" vertical="center"/>
    </xf>
    <xf numFmtId="0" fontId="15" fillId="9" borderId="137" xfId="4" applyFont="1" applyFill="1" applyBorder="1" applyAlignment="1">
      <alignment horizontal="center" vertical="center"/>
    </xf>
    <xf numFmtId="0" fontId="15" fillId="9" borderId="138" xfId="4" applyFont="1" applyFill="1" applyBorder="1" applyAlignment="1">
      <alignment horizontal="center" vertical="center"/>
    </xf>
    <xf numFmtId="0" fontId="15" fillId="6" borderId="16" xfId="4" applyFont="1" applyFill="1" applyBorder="1" applyAlignment="1" applyProtection="1">
      <alignment horizontal="center" vertical="center"/>
      <protection locked="0"/>
    </xf>
    <xf numFmtId="0" fontId="15" fillId="6" borderId="18" xfId="4" applyFont="1" applyFill="1" applyBorder="1" applyAlignment="1" applyProtection="1">
      <alignment horizontal="center" vertical="center"/>
      <protection locked="0"/>
    </xf>
    <xf numFmtId="0" fontId="15" fillId="6" borderId="20" xfId="4" applyFont="1" applyFill="1" applyBorder="1" applyAlignment="1" applyProtection="1">
      <alignment horizontal="center" vertical="center"/>
      <protection locked="0"/>
    </xf>
    <xf numFmtId="0" fontId="15" fillId="6" borderId="36" xfId="4" applyFont="1" applyFill="1" applyBorder="1" applyAlignment="1" applyProtection="1">
      <alignment horizontal="left" vertical="center"/>
      <protection locked="0"/>
    </xf>
    <xf numFmtId="0" fontId="15" fillId="6" borderId="37" xfId="4" applyFont="1" applyFill="1" applyBorder="1" applyAlignment="1" applyProtection="1">
      <alignment horizontal="left" vertical="center"/>
      <protection locked="0"/>
    </xf>
    <xf numFmtId="0" fontId="15" fillId="6" borderId="38" xfId="4" applyFont="1" applyFill="1" applyBorder="1" applyAlignment="1" applyProtection="1">
      <alignment horizontal="left" vertical="center"/>
      <protection locked="0"/>
    </xf>
    <xf numFmtId="16" fontId="22" fillId="0" borderId="12" xfId="4" applyNumberFormat="1" applyFont="1" applyBorder="1" applyAlignment="1" applyProtection="1">
      <alignment horizontal="center" vertical="center" wrapText="1"/>
      <protection locked="0"/>
    </xf>
    <xf numFmtId="16" fontId="22" fillId="0" borderId="28" xfId="4" applyNumberFormat="1" applyFont="1" applyBorder="1" applyAlignment="1" applyProtection="1">
      <alignment horizontal="center" vertical="center" wrapText="1"/>
      <protection locked="0"/>
    </xf>
    <xf numFmtId="16" fontId="22" fillId="0" borderId="29" xfId="4" applyNumberFormat="1" applyFont="1" applyBorder="1" applyAlignment="1" applyProtection="1">
      <alignment horizontal="center" vertical="center" wrapText="1"/>
      <protection locked="0"/>
    </xf>
    <xf numFmtId="0" fontId="15" fillId="0" borderId="36" xfId="4" applyFont="1" applyBorder="1" applyAlignment="1" applyProtection="1">
      <alignment horizontal="left" vertical="center"/>
      <protection locked="0"/>
    </xf>
    <xf numFmtId="0" fontId="15" fillId="0" borderId="37" xfId="4" applyFont="1" applyBorder="1" applyAlignment="1" applyProtection="1">
      <alignment horizontal="left" vertical="center"/>
      <protection locked="0"/>
    </xf>
    <xf numFmtId="0" fontId="15" fillId="0" borderId="38" xfId="4" applyFont="1" applyBorder="1" applyAlignment="1" applyProtection="1">
      <alignment horizontal="left" vertical="center"/>
      <protection locked="0"/>
    </xf>
    <xf numFmtId="164" fontId="8" fillId="10" borderId="34" xfId="4" applyNumberFormat="1" applyFont="1" applyFill="1" applyBorder="1" applyAlignment="1">
      <alignment horizontal="center" vertical="center"/>
    </xf>
    <xf numFmtId="164" fontId="8" fillId="10" borderId="35" xfId="4" applyNumberFormat="1" applyFont="1" applyFill="1" applyBorder="1" applyAlignment="1">
      <alignment horizontal="center" vertical="center"/>
    </xf>
    <xf numFmtId="165" fontId="8" fillId="10" borderId="67" xfId="4" applyNumberFormat="1" applyFont="1" applyFill="1" applyBorder="1" applyAlignment="1">
      <alignment horizontal="center" vertical="center"/>
    </xf>
    <xf numFmtId="165" fontId="8" fillId="10" borderId="51" xfId="4" applyNumberFormat="1" applyFont="1" applyFill="1" applyBorder="1" applyAlignment="1">
      <alignment horizontal="center" vertical="center"/>
    </xf>
    <xf numFmtId="167" fontId="8" fillId="10" borderId="19" xfId="4" applyNumberFormat="1" applyFont="1" applyFill="1" applyBorder="1" applyAlignment="1">
      <alignment horizontal="center" vertical="center" wrapText="1"/>
    </xf>
    <xf numFmtId="167" fontId="8" fillId="10" borderId="44" xfId="4" applyNumberFormat="1" applyFont="1" applyFill="1" applyBorder="1" applyAlignment="1">
      <alignment horizontal="center" vertical="center" wrapText="1"/>
    </xf>
    <xf numFmtId="166" fontId="8" fillId="10" borderId="69" xfId="4" applyNumberFormat="1" applyFont="1" applyFill="1" applyBorder="1" applyAlignment="1">
      <alignment horizontal="center" vertical="center" wrapText="1"/>
    </xf>
    <xf numFmtId="166" fontId="8" fillId="10" borderId="70" xfId="4" applyNumberFormat="1" applyFont="1" applyFill="1" applyBorder="1" applyAlignment="1">
      <alignment horizontal="center" vertical="center" wrapText="1"/>
    </xf>
    <xf numFmtId="0" fontId="28" fillId="6" borderId="36" xfId="4" applyFont="1" applyFill="1" applyBorder="1" applyAlignment="1" applyProtection="1">
      <alignment horizontal="left" vertical="center"/>
      <protection locked="0"/>
    </xf>
    <xf numFmtId="0" fontId="11" fillId="0" borderId="32" xfId="4" applyFont="1" applyBorder="1" applyAlignment="1">
      <alignment horizontal="center" vertical="center" wrapText="1"/>
    </xf>
    <xf numFmtId="0" fontId="11" fillId="0" borderId="33" xfId="4" applyFont="1" applyBorder="1" applyAlignment="1">
      <alignment horizontal="center" vertical="center" wrapText="1"/>
    </xf>
    <xf numFmtId="0" fontId="21" fillId="9" borderId="10" xfId="4" applyFont="1" applyFill="1" applyBorder="1" applyAlignment="1">
      <alignment horizontal="center" vertical="center" wrapText="1"/>
    </xf>
    <xf numFmtId="0" fontId="21" fillId="9" borderId="11" xfId="4" applyFont="1" applyFill="1" applyBorder="1" applyAlignment="1">
      <alignment horizontal="center" vertical="center" wrapText="1"/>
    </xf>
    <xf numFmtId="0" fontId="21" fillId="9" borderId="12" xfId="4" applyFont="1" applyFill="1" applyBorder="1" applyAlignment="1">
      <alignment horizontal="center" vertical="center" wrapText="1"/>
    </xf>
    <xf numFmtId="0" fontId="11" fillId="9" borderId="16" xfId="4" applyFont="1" applyFill="1" applyBorder="1" applyAlignment="1">
      <alignment horizontal="center" vertical="center" wrapText="1"/>
    </xf>
    <xf numFmtId="0" fontId="11" fillId="9" borderId="18" xfId="4" applyFont="1" applyFill="1" applyBorder="1" applyAlignment="1">
      <alignment horizontal="center" vertical="center" wrapText="1"/>
    </xf>
    <xf numFmtId="0" fontId="11" fillId="9" borderId="20" xfId="4" applyFont="1" applyFill="1" applyBorder="1" applyAlignment="1">
      <alignment horizontal="center" vertical="center" wrapText="1"/>
    </xf>
    <xf numFmtId="0" fontId="11" fillId="9" borderId="36" xfId="4" applyFont="1" applyFill="1" applyBorder="1" applyAlignment="1">
      <alignment horizontal="center" vertical="center" wrapText="1"/>
    </xf>
    <xf numFmtId="0" fontId="11" fillId="9" borderId="37" xfId="4" applyFont="1" applyFill="1" applyBorder="1" applyAlignment="1">
      <alignment horizontal="center" vertical="center" wrapText="1"/>
    </xf>
    <xf numFmtId="0" fontId="11" fillId="9" borderId="38" xfId="4" applyFont="1" applyFill="1" applyBorder="1" applyAlignment="1">
      <alignment horizontal="center" vertical="center" wrapText="1"/>
    </xf>
    <xf numFmtId="0" fontId="11" fillId="9" borderId="39" xfId="4" applyFont="1" applyFill="1" applyBorder="1" applyAlignment="1">
      <alignment horizontal="center" vertical="center" textRotation="90" wrapText="1"/>
    </xf>
    <xf numFmtId="0" fontId="11" fillId="9" borderId="34" xfId="4" applyFont="1" applyFill="1" applyBorder="1" applyAlignment="1">
      <alignment horizontal="center" vertical="center" textRotation="90" wrapText="1"/>
    </xf>
    <xf numFmtId="0" fontId="11" fillId="9" borderId="79" xfId="4" applyFont="1" applyFill="1" applyBorder="1" applyAlignment="1">
      <alignment horizontal="center" vertical="center"/>
    </xf>
    <xf numFmtId="0" fontId="11" fillId="9" borderId="80" xfId="4" applyFont="1" applyFill="1" applyBorder="1" applyAlignment="1">
      <alignment horizontal="center" vertical="center"/>
    </xf>
    <xf numFmtId="0" fontId="11" fillId="9" borderId="81" xfId="4" applyFont="1" applyFill="1" applyBorder="1" applyAlignment="1">
      <alignment horizontal="center" vertical="center"/>
    </xf>
    <xf numFmtId="0" fontId="11" fillId="6" borderId="12" xfId="4" applyFont="1" applyFill="1" applyBorder="1" applyAlignment="1">
      <alignment horizontal="center" vertical="center"/>
    </xf>
    <xf numFmtId="0" fontId="11" fillId="6" borderId="28" xfId="4" applyFont="1" applyFill="1" applyBorder="1" applyAlignment="1">
      <alignment horizontal="center" vertical="center"/>
    </xf>
    <xf numFmtId="0" fontId="11" fillId="6" borderId="29" xfId="4" applyFont="1" applyFill="1" applyBorder="1" applyAlignment="1">
      <alignment horizontal="center" vertical="center"/>
    </xf>
    <xf numFmtId="0" fontId="11" fillId="9" borderId="10" xfId="4" applyFont="1" applyFill="1" applyBorder="1" applyAlignment="1">
      <alignment horizontal="center" vertical="center"/>
    </xf>
    <xf numFmtId="0" fontId="11" fillId="9" borderId="11" xfId="4" applyFont="1" applyFill="1" applyBorder="1" applyAlignment="1">
      <alignment horizontal="center" vertical="center"/>
    </xf>
    <xf numFmtId="0" fontId="11" fillId="9" borderId="12" xfId="4" applyFont="1" applyFill="1" applyBorder="1" applyAlignment="1">
      <alignment horizontal="center" vertical="center"/>
    </xf>
    <xf numFmtId="0" fontId="10" fillId="3" borderId="2" xfId="0" applyFont="1" applyFill="1" applyBorder="1" applyAlignment="1">
      <alignment horizontal="center" vertical="center" wrapText="1"/>
    </xf>
    <xf numFmtId="0" fontId="12" fillId="0" borderId="3" xfId="0" applyFont="1" applyBorder="1"/>
    <xf numFmtId="0" fontId="12" fillId="0" borderId="4" xfId="0" applyFont="1" applyBorder="1"/>
    <xf numFmtId="0" fontId="13" fillId="3" borderId="6" xfId="0" applyFont="1" applyFill="1" applyBorder="1" applyAlignment="1">
      <alignment horizontal="center" vertical="center" wrapText="1"/>
    </xf>
    <xf numFmtId="0" fontId="12" fillId="0" borderId="7" xfId="0" applyFont="1" applyBorder="1"/>
    <xf numFmtId="0" fontId="12" fillId="0" borderId="8" xfId="0" applyFont="1" applyBorder="1"/>
    <xf numFmtId="0" fontId="13" fillId="3" borderId="25" xfId="0" applyFont="1" applyFill="1" applyBorder="1" applyAlignment="1">
      <alignment horizontal="center" vertical="center" wrapText="1"/>
    </xf>
    <xf numFmtId="0" fontId="12" fillId="0" borderId="19" xfId="0" applyFont="1" applyBorder="1"/>
    <xf numFmtId="0" fontId="12" fillId="0" borderId="13" xfId="0" applyFont="1" applyBorder="1"/>
    <xf numFmtId="0" fontId="38" fillId="0" borderId="1" xfId="17" applyFont="1" applyAlignment="1">
      <alignment horizontal="left" vertical="top" wrapText="1"/>
    </xf>
    <xf numFmtId="14" fontId="39" fillId="0" borderId="1" xfId="17" applyNumberFormat="1" applyFont="1" applyAlignment="1">
      <alignment horizontal="left" vertical="top" wrapText="1"/>
    </xf>
    <xf numFmtId="0" fontId="37" fillId="0" borderId="106" xfId="17" applyFont="1" applyBorder="1" applyAlignment="1">
      <alignment horizontal="center" vertical="center" wrapText="1"/>
    </xf>
    <xf numFmtId="0" fontId="39" fillId="0" borderId="1" xfId="17" applyFont="1" applyAlignment="1">
      <alignment horizontal="left" vertical="top" wrapText="1"/>
    </xf>
    <xf numFmtId="0" fontId="15" fillId="9" borderId="29" xfId="4" applyFont="1" applyFill="1" applyBorder="1" applyAlignment="1">
      <alignment horizontal="center" vertical="center"/>
    </xf>
    <xf numFmtId="0" fontId="15" fillId="9" borderId="102" xfId="4" applyFont="1" applyFill="1" applyBorder="1" applyAlignment="1">
      <alignment horizontal="center" vertical="center"/>
    </xf>
    <xf numFmtId="0" fontId="15" fillId="9" borderId="103" xfId="4" applyFont="1" applyFill="1" applyBorder="1" applyAlignment="1">
      <alignment horizontal="center" vertical="center"/>
    </xf>
    <xf numFmtId="0" fontId="15" fillId="9" borderId="104" xfId="4" applyFont="1" applyFill="1" applyBorder="1" applyAlignment="1">
      <alignment horizontal="center" vertical="center"/>
    </xf>
    <xf numFmtId="0" fontId="15" fillId="9" borderId="105" xfId="4" applyFont="1" applyFill="1" applyBorder="1" applyAlignment="1">
      <alignment horizontal="center" vertical="center"/>
    </xf>
    <xf numFmtId="0" fontId="11" fillId="9" borderId="112" xfId="4" applyFont="1" applyFill="1" applyBorder="1" applyAlignment="1">
      <alignment horizontal="center" vertical="center"/>
    </xf>
    <xf numFmtId="0" fontId="11" fillId="9" borderId="113" xfId="4" applyFont="1" applyFill="1" applyBorder="1" applyAlignment="1">
      <alignment horizontal="center" vertical="center"/>
    </xf>
    <xf numFmtId="0" fontId="11" fillId="9" borderId="114" xfId="4" applyFont="1" applyFill="1" applyBorder="1" applyAlignment="1">
      <alignment horizontal="center" vertical="center"/>
    </xf>
    <xf numFmtId="0" fontId="34" fillId="9" borderId="112" xfId="4" applyFont="1" applyFill="1" applyBorder="1" applyAlignment="1">
      <alignment horizontal="center" vertical="center"/>
    </xf>
    <xf numFmtId="0" fontId="35" fillId="9" borderId="113" xfId="4" applyFont="1" applyFill="1" applyBorder="1" applyAlignment="1">
      <alignment horizontal="center" vertical="center"/>
    </xf>
    <xf numFmtId="0" fontId="35" fillId="9" borderId="115" xfId="4" applyFont="1" applyFill="1" applyBorder="1" applyAlignment="1">
      <alignment horizontal="center" vertical="center"/>
    </xf>
  </cellXfs>
  <cellStyles count="18">
    <cellStyle name="Hyperlink" xfId="6" xr:uid="{00000000-000B-0000-0000-000008000000}"/>
    <cellStyle name="Normal" xfId="0" builtinId="0"/>
    <cellStyle name="Normal 10" xfId="13" xr:uid="{3F7F3D83-90DA-4D31-92A3-3AF33E9DFD04}"/>
    <cellStyle name="Normal 11" xfId="14" xr:uid="{A29DB7AE-E17D-4F3F-B4BD-D9EF4386000E}"/>
    <cellStyle name="Normal 2" xfId="1" xr:uid="{A4F79B88-39C0-45BB-9582-FCA0FE0865EC}"/>
    <cellStyle name="Normal 3" xfId="2" xr:uid="{9F9B0802-1DBB-45D1-9EB5-4B9040BBCE5B}"/>
    <cellStyle name="Normal 3 2" xfId="5" xr:uid="{11F4EB88-C49E-42A3-A8F3-C91BDFB5057D}"/>
    <cellStyle name="Normal 3 2 2" xfId="7" xr:uid="{164152CD-B00A-4308-A9E9-410D6039749D}"/>
    <cellStyle name="Normal 3 2 2 2" xfId="12" xr:uid="{DD62D6D2-51FA-448E-BE4C-9BE7285EFAE7}"/>
    <cellStyle name="Normal 3 2 2 2 2" xfId="16" xr:uid="{3823E4F4-AD33-4070-B909-AE21CF112405}"/>
    <cellStyle name="Normal 4" xfId="3" xr:uid="{3D36D3A9-BA23-4421-9E08-FB8D97BA9D86}"/>
    <cellStyle name="Normal 5" xfId="4" xr:uid="{CCE7AEF3-BF37-41DC-BA78-1E79597AC005}"/>
    <cellStyle name="Normal 6" xfId="8" xr:uid="{1B7A83C1-CEE1-4157-8037-9038D7FEBCC4}"/>
    <cellStyle name="Normal 7" xfId="9" xr:uid="{B20DF86F-63D5-49E2-98B7-07B599A6C0A8}"/>
    <cellStyle name="Normal 7 2" xfId="10" xr:uid="{0BD7AA3D-E02A-4C66-884E-E1A48D994A32}"/>
    <cellStyle name="Normal 8" xfId="11" xr:uid="{FA8FC12D-D9F0-4DCF-816B-044F01442469}"/>
    <cellStyle name="Normal 9" xfId="17" xr:uid="{28963642-2905-4FAD-8217-A9C24F1538A0}"/>
    <cellStyle name="Normal 9 2" xfId="15" xr:uid="{0EBBB2BD-CEF5-431F-8643-4D795CE2FAE8}"/>
  </cellStyles>
  <dxfs count="16">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customschemas.google.com/relationships/workbookmetadata" Target="metadata"/></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1.pn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1.png"/><Relationship Id="rId4"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1.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32</xdr:col>
      <xdr:colOff>130882</xdr:colOff>
      <xdr:row>0</xdr:row>
      <xdr:rowOff>63177</xdr:rowOff>
    </xdr:from>
    <xdr:to>
      <xdr:col>34</xdr:col>
      <xdr:colOff>160893</xdr:colOff>
      <xdr:row>0</xdr:row>
      <xdr:rowOff>576440</xdr:rowOff>
    </xdr:to>
    <xdr:pic>
      <xdr:nvPicPr>
        <xdr:cNvPr id="2" name="Imagen 1">
          <a:extLst>
            <a:ext uri="{FF2B5EF4-FFF2-40B4-BE49-F238E27FC236}">
              <a16:creationId xmlns:a16="http://schemas.microsoft.com/office/drawing/2014/main" id="{28A31BB7-C867-40AD-9657-FED5D93C40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73482" y="63177"/>
          <a:ext cx="550711" cy="513263"/>
        </a:xfrm>
        <a:prstGeom prst="rect">
          <a:avLst/>
        </a:prstGeom>
      </xdr:spPr>
    </xdr:pic>
    <xdr:clientData/>
  </xdr:twoCellAnchor>
  <xdr:twoCellAnchor editAs="oneCell">
    <xdr:from>
      <xdr:col>82</xdr:col>
      <xdr:colOff>614646</xdr:colOff>
      <xdr:row>2</xdr:row>
      <xdr:rowOff>104480</xdr:rowOff>
    </xdr:from>
    <xdr:to>
      <xdr:col>82</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F60473BB-E0F6-4706-947C-FA4E27462DCB}"/>
            </a:ext>
            <a:ext uri="{147F2762-F138-4A5C-976F-8EAC2B608ADB}">
              <a16:predDERef xmlns:a16="http://schemas.microsoft.com/office/drawing/2014/main" pred="{8D6610B3-0409-44D5-85D6-78C927CC7E6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0142146" y="11839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81</xdr:col>
      <xdr:colOff>629034</xdr:colOff>
      <xdr:row>2</xdr:row>
      <xdr:rowOff>104775</xdr:rowOff>
    </xdr:from>
    <xdr:to>
      <xdr:col>81</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7E015D97-1CA5-4528-B949-58174B3BACEB}"/>
            </a:ext>
            <a:ext uri="{147F2762-F138-4A5C-976F-8EAC2B608ADB}">
              <a16:predDERef xmlns:a16="http://schemas.microsoft.com/office/drawing/2014/main" pred="{4494493C-D2A8-4B1B-9FF3-E7E84853109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8638884" y="11842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79</xdr:col>
      <xdr:colOff>630926</xdr:colOff>
      <xdr:row>2</xdr:row>
      <xdr:rowOff>109904</xdr:rowOff>
    </xdr:from>
    <xdr:to>
      <xdr:col>79</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56637E56-C66B-4EA0-8494-025ECC6D9772}"/>
            </a:ext>
            <a:ext uri="{147F2762-F138-4A5C-976F-8EAC2B608ADB}">
              <a16:predDERef xmlns:a16="http://schemas.microsoft.com/office/drawing/2014/main" pred="{D45FF519-3F89-4995-A41B-204D8372B95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5605476" y="11894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80</xdr:col>
      <xdr:colOff>550336</xdr:colOff>
      <xdr:row>2</xdr:row>
      <xdr:rowOff>52918</xdr:rowOff>
    </xdr:from>
    <xdr:to>
      <xdr:col>80</xdr:col>
      <xdr:colOff>923052</xdr:colOff>
      <xdr:row>3</xdr:row>
      <xdr:rowOff>74083</xdr:rowOff>
    </xdr:to>
    <xdr:pic>
      <xdr:nvPicPr>
        <xdr:cNvPr id="6" name="Imagen 5">
          <a:extLst>
            <a:ext uri="{FF2B5EF4-FFF2-40B4-BE49-F238E27FC236}">
              <a16:creationId xmlns:a16="http://schemas.microsoft.com/office/drawing/2014/main" id="{A3743504-C31F-41C5-8012-AC3369234937}"/>
            </a:ext>
            <a:ext uri="{147F2762-F138-4A5C-976F-8EAC2B608ADB}">
              <a16:predDERef xmlns:a16="http://schemas.microsoft.com/office/drawing/2014/main" pred="{66B9EB17-DFE4-4E44-8B3C-3EB5066345AC}"/>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7042536" y="1132418"/>
          <a:ext cx="372716" cy="2878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32</xdr:col>
      <xdr:colOff>130882</xdr:colOff>
      <xdr:row>0</xdr:row>
      <xdr:rowOff>63177</xdr:rowOff>
    </xdr:from>
    <xdr:to>
      <xdr:col>34</xdr:col>
      <xdr:colOff>160893</xdr:colOff>
      <xdr:row>0</xdr:row>
      <xdr:rowOff>576440</xdr:rowOff>
    </xdr:to>
    <xdr:pic>
      <xdr:nvPicPr>
        <xdr:cNvPr id="2" name="Imagen 1">
          <a:extLst>
            <a:ext uri="{FF2B5EF4-FFF2-40B4-BE49-F238E27FC236}">
              <a16:creationId xmlns:a16="http://schemas.microsoft.com/office/drawing/2014/main" id="{5978E245-6C28-4614-A530-A1F72CB5F41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65482" y="63177"/>
          <a:ext cx="525311" cy="513263"/>
        </a:xfrm>
        <a:prstGeom prst="rect">
          <a:avLst/>
        </a:prstGeom>
      </xdr:spPr>
    </xdr:pic>
    <xdr:clientData/>
  </xdr:twoCellAnchor>
  <xdr:twoCellAnchor editAs="oneCell">
    <xdr:from>
      <xdr:col>82</xdr:col>
      <xdr:colOff>614646</xdr:colOff>
      <xdr:row>2</xdr:row>
      <xdr:rowOff>104480</xdr:rowOff>
    </xdr:from>
    <xdr:to>
      <xdr:col>82</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DDABDD92-121C-4154-90B0-D87044EB6E67}"/>
            </a:ext>
            <a:ext uri="{147F2762-F138-4A5C-976F-8EAC2B608ADB}">
              <a16:predDERef xmlns:a16="http://schemas.microsoft.com/office/drawing/2014/main" pred="{5978E245-6C28-4614-A530-A1F72CB5F41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732446"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81</xdr:col>
      <xdr:colOff>629034</xdr:colOff>
      <xdr:row>2</xdr:row>
      <xdr:rowOff>104775</xdr:rowOff>
    </xdr:from>
    <xdr:to>
      <xdr:col>81</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CEB214AB-68C0-4CC1-9B06-7794BAC8D512}"/>
            </a:ext>
            <a:ext uri="{147F2762-F138-4A5C-976F-8EAC2B608ADB}">
              <a16:predDERef xmlns:a16="http://schemas.microsoft.com/office/drawing/2014/main" pred="{DDABDD92-121C-4154-90B0-D87044EB6E67}"/>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7299034"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79</xdr:col>
      <xdr:colOff>630926</xdr:colOff>
      <xdr:row>2</xdr:row>
      <xdr:rowOff>109904</xdr:rowOff>
    </xdr:from>
    <xdr:to>
      <xdr:col>79</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564B5E70-72DB-4575-A46A-F65DD6D22A3A}"/>
            </a:ext>
            <a:ext uri="{147F2762-F138-4A5C-976F-8EAC2B608ADB}">
              <a16:predDERef xmlns:a16="http://schemas.microsoft.com/office/drawing/2014/main" pred="{CEB214AB-68C0-4CC1-9B06-7794BAC8D51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4405326"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80</xdr:col>
      <xdr:colOff>550336</xdr:colOff>
      <xdr:row>2</xdr:row>
      <xdr:rowOff>52918</xdr:rowOff>
    </xdr:from>
    <xdr:to>
      <xdr:col>80</xdr:col>
      <xdr:colOff>923052</xdr:colOff>
      <xdr:row>3</xdr:row>
      <xdr:rowOff>74083</xdr:rowOff>
    </xdr:to>
    <xdr:pic>
      <xdr:nvPicPr>
        <xdr:cNvPr id="6" name="Imagen 5">
          <a:extLst>
            <a:ext uri="{FF2B5EF4-FFF2-40B4-BE49-F238E27FC236}">
              <a16:creationId xmlns:a16="http://schemas.microsoft.com/office/drawing/2014/main" id="{8FB0C617-A43E-47AC-A733-EB60884724E7}"/>
            </a:ext>
            <a:ext uri="{147F2762-F138-4A5C-976F-8EAC2B608ADB}">
              <a16:predDERef xmlns:a16="http://schemas.microsoft.com/office/drawing/2014/main" pred="{564B5E70-72DB-4575-A46A-F65DD6D22A3A}"/>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5772536" y="1119718"/>
          <a:ext cx="372716" cy="2878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85</xdr:col>
      <xdr:colOff>614646</xdr:colOff>
      <xdr:row>2</xdr:row>
      <xdr:rowOff>104480</xdr:rowOff>
    </xdr:from>
    <xdr:to>
      <xdr:col>85</xdr:col>
      <xdr:colOff>842595</xdr:colOff>
      <xdr:row>3</xdr:row>
      <xdr:rowOff>68150</xdr:rowOff>
    </xdr:to>
    <xdr:pic>
      <xdr:nvPicPr>
        <xdr:cNvPr id="2" name="Imagen 1" descr="Símbolo de advertencia amarillo (icono de signo de exclamación png)">
          <a:extLst>
            <a:ext uri="{FF2B5EF4-FFF2-40B4-BE49-F238E27FC236}">
              <a16:creationId xmlns:a16="http://schemas.microsoft.com/office/drawing/2014/main" id="{25554911-1AA7-432E-8A08-7EC88A940391}"/>
            </a:ext>
            <a:ext uri="{147F2762-F138-4A5C-976F-8EAC2B608ADB}">
              <a16:predDERef xmlns:a16="http://schemas.microsoft.com/office/drawing/2014/main" pred="{8D6610B3-0409-44D5-85D6-78C927CC7E6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75521"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84</xdr:col>
      <xdr:colOff>629034</xdr:colOff>
      <xdr:row>2</xdr:row>
      <xdr:rowOff>104775</xdr:rowOff>
    </xdr:from>
    <xdr:to>
      <xdr:col>84</xdr:col>
      <xdr:colOff>873529</xdr:colOff>
      <xdr:row>3</xdr:row>
      <xdr:rowOff>79923</xdr:rowOff>
    </xdr:to>
    <xdr:pic>
      <xdr:nvPicPr>
        <xdr:cNvPr id="3" name="Imagen 2" descr="rojo X cruzar X png transparente antecedentes 20905826 PNG">
          <a:extLst>
            <a:ext uri="{FF2B5EF4-FFF2-40B4-BE49-F238E27FC236}">
              <a16:creationId xmlns:a16="http://schemas.microsoft.com/office/drawing/2014/main" id="{87194129-A221-4373-A1A1-9E80736DB077}"/>
            </a:ext>
            <a:ext uri="{147F2762-F138-4A5C-976F-8EAC2B608ADB}">
              <a16:predDERef xmlns:a16="http://schemas.microsoft.com/office/drawing/2014/main" pred="{25554911-1AA7-432E-8A08-7EC88A94039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flipV="1">
          <a:off x="29042109"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82</xdr:col>
      <xdr:colOff>630926</xdr:colOff>
      <xdr:row>2</xdr:row>
      <xdr:rowOff>109904</xdr:rowOff>
    </xdr:from>
    <xdr:to>
      <xdr:col>82</xdr:col>
      <xdr:colOff>843409</xdr:colOff>
      <xdr:row>3</xdr:row>
      <xdr:rowOff>58345</xdr:rowOff>
    </xdr:to>
    <xdr:pic>
      <xdr:nvPicPr>
        <xdr:cNvPr id="4" name="Imagen 3" descr="Iconos de sincronización en la aplicación de escritorio para Windows -  Ayuda de Dropbox">
          <a:extLst>
            <a:ext uri="{FF2B5EF4-FFF2-40B4-BE49-F238E27FC236}">
              <a16:creationId xmlns:a16="http://schemas.microsoft.com/office/drawing/2014/main" id="{F939C1F7-6BC5-43C9-B4B4-294685EE02D2}"/>
            </a:ext>
            <a:ext uri="{147F2762-F138-4A5C-976F-8EAC2B608ADB}">
              <a16:predDERef xmlns:a16="http://schemas.microsoft.com/office/drawing/2014/main" pred="{87194129-A221-4373-A1A1-9E80736DB077}"/>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148401"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83</xdr:col>
      <xdr:colOff>550336</xdr:colOff>
      <xdr:row>2</xdr:row>
      <xdr:rowOff>52918</xdr:rowOff>
    </xdr:from>
    <xdr:to>
      <xdr:col>83</xdr:col>
      <xdr:colOff>923052</xdr:colOff>
      <xdr:row>3</xdr:row>
      <xdr:rowOff>74083</xdr:rowOff>
    </xdr:to>
    <xdr:pic>
      <xdr:nvPicPr>
        <xdr:cNvPr id="5" name="Imagen 4">
          <a:extLst>
            <a:ext uri="{FF2B5EF4-FFF2-40B4-BE49-F238E27FC236}">
              <a16:creationId xmlns:a16="http://schemas.microsoft.com/office/drawing/2014/main" id="{9509C08F-3CEF-4770-AB4F-91CC2F33076C}"/>
            </a:ext>
            <a:ext uri="{147F2762-F138-4A5C-976F-8EAC2B608ADB}">
              <a16:predDERef xmlns:a16="http://schemas.microsoft.com/office/drawing/2014/main" pred="{F939C1F7-6BC5-43C9-B4B4-294685EE02D2}"/>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7515611" y="1119718"/>
          <a:ext cx="372716" cy="287865"/>
        </a:xfrm>
        <a:prstGeom prst="rect">
          <a:avLst/>
        </a:prstGeom>
      </xdr:spPr>
    </xdr:pic>
    <xdr:clientData/>
  </xdr:twoCellAnchor>
  <xdr:twoCellAnchor editAs="oneCell">
    <xdr:from>
      <xdr:col>31</xdr:col>
      <xdr:colOff>130872</xdr:colOff>
      <xdr:row>0</xdr:row>
      <xdr:rowOff>63177</xdr:rowOff>
    </xdr:from>
    <xdr:to>
      <xdr:col>33</xdr:col>
      <xdr:colOff>160883</xdr:colOff>
      <xdr:row>0</xdr:row>
      <xdr:rowOff>576440</xdr:rowOff>
    </xdr:to>
    <xdr:pic>
      <xdr:nvPicPr>
        <xdr:cNvPr id="6" name="Imagen 5">
          <a:extLst>
            <a:ext uri="{FF2B5EF4-FFF2-40B4-BE49-F238E27FC236}">
              <a16:creationId xmlns:a16="http://schemas.microsoft.com/office/drawing/2014/main" id="{24F63A8C-98EF-49DC-9C4C-9AF90A1C50E1}"/>
            </a:ext>
            <a:ext uri="{147F2762-F138-4A5C-976F-8EAC2B608ADB}">
              <a16:predDERef xmlns:a16="http://schemas.microsoft.com/office/drawing/2014/main" pred="{9509C08F-3CEF-4770-AB4F-91CC2F33076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1017947" y="63177"/>
          <a:ext cx="525311" cy="51326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75</xdr:col>
      <xdr:colOff>614646</xdr:colOff>
      <xdr:row>2</xdr:row>
      <xdr:rowOff>104480</xdr:rowOff>
    </xdr:from>
    <xdr:to>
      <xdr:col>75</xdr:col>
      <xdr:colOff>842595</xdr:colOff>
      <xdr:row>3</xdr:row>
      <xdr:rowOff>68150</xdr:rowOff>
    </xdr:to>
    <xdr:pic>
      <xdr:nvPicPr>
        <xdr:cNvPr id="2" name="Imagen 1" descr="Símbolo de advertencia amarillo (icono de signo de exclamación png)">
          <a:extLst>
            <a:ext uri="{FF2B5EF4-FFF2-40B4-BE49-F238E27FC236}">
              <a16:creationId xmlns:a16="http://schemas.microsoft.com/office/drawing/2014/main" id="{2610B90B-308D-49D7-97D5-B51A3BECBDE5}"/>
            </a:ext>
            <a:ext uri="{147F2762-F138-4A5C-976F-8EAC2B608ADB}">
              <a16:predDERef xmlns:a16="http://schemas.microsoft.com/office/drawing/2014/main" pred="{8D6610B3-0409-44D5-85D6-78C927CC7E6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75521"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74</xdr:col>
      <xdr:colOff>629034</xdr:colOff>
      <xdr:row>2</xdr:row>
      <xdr:rowOff>104775</xdr:rowOff>
    </xdr:from>
    <xdr:to>
      <xdr:col>74</xdr:col>
      <xdr:colOff>873529</xdr:colOff>
      <xdr:row>3</xdr:row>
      <xdr:rowOff>79923</xdr:rowOff>
    </xdr:to>
    <xdr:pic>
      <xdr:nvPicPr>
        <xdr:cNvPr id="3" name="Imagen 2" descr="rojo X cruzar X png transparente antecedentes 20905826 PNG">
          <a:extLst>
            <a:ext uri="{FF2B5EF4-FFF2-40B4-BE49-F238E27FC236}">
              <a16:creationId xmlns:a16="http://schemas.microsoft.com/office/drawing/2014/main" id="{D45929DF-449A-41E3-B180-387CC3F2870C}"/>
            </a:ext>
            <a:ext uri="{147F2762-F138-4A5C-976F-8EAC2B608ADB}">
              <a16:predDERef xmlns:a16="http://schemas.microsoft.com/office/drawing/2014/main" pred="{2610B90B-308D-49D7-97D5-B51A3BECBDE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flipV="1">
          <a:off x="29042109"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72</xdr:col>
      <xdr:colOff>630926</xdr:colOff>
      <xdr:row>2</xdr:row>
      <xdr:rowOff>109904</xdr:rowOff>
    </xdr:from>
    <xdr:to>
      <xdr:col>72</xdr:col>
      <xdr:colOff>843409</xdr:colOff>
      <xdr:row>3</xdr:row>
      <xdr:rowOff>58345</xdr:rowOff>
    </xdr:to>
    <xdr:pic>
      <xdr:nvPicPr>
        <xdr:cNvPr id="4" name="Imagen 3" descr="Iconos de sincronización en la aplicación de escritorio para Windows -  Ayuda de Dropbox">
          <a:extLst>
            <a:ext uri="{FF2B5EF4-FFF2-40B4-BE49-F238E27FC236}">
              <a16:creationId xmlns:a16="http://schemas.microsoft.com/office/drawing/2014/main" id="{E716D5FA-A02A-42EB-9140-948EC3E3142D}"/>
            </a:ext>
            <a:ext uri="{147F2762-F138-4A5C-976F-8EAC2B608ADB}">
              <a16:predDERef xmlns:a16="http://schemas.microsoft.com/office/drawing/2014/main" pred="{D45929DF-449A-41E3-B180-387CC3F2870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148401"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73</xdr:col>
      <xdr:colOff>550336</xdr:colOff>
      <xdr:row>2</xdr:row>
      <xdr:rowOff>52918</xdr:rowOff>
    </xdr:from>
    <xdr:to>
      <xdr:col>73</xdr:col>
      <xdr:colOff>923052</xdr:colOff>
      <xdr:row>3</xdr:row>
      <xdr:rowOff>74083</xdr:rowOff>
    </xdr:to>
    <xdr:pic>
      <xdr:nvPicPr>
        <xdr:cNvPr id="5" name="Imagen 4">
          <a:extLst>
            <a:ext uri="{FF2B5EF4-FFF2-40B4-BE49-F238E27FC236}">
              <a16:creationId xmlns:a16="http://schemas.microsoft.com/office/drawing/2014/main" id="{5E602BB0-400F-4155-A6E3-E6FC8D36EEAB}"/>
            </a:ext>
            <a:ext uri="{147F2762-F138-4A5C-976F-8EAC2B608ADB}">
              <a16:predDERef xmlns:a16="http://schemas.microsoft.com/office/drawing/2014/main" pred="{E716D5FA-A02A-42EB-9140-948EC3E3142D}"/>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7515611" y="1119718"/>
          <a:ext cx="372716" cy="287865"/>
        </a:xfrm>
        <a:prstGeom prst="rect">
          <a:avLst/>
        </a:prstGeom>
      </xdr:spPr>
    </xdr:pic>
    <xdr:clientData/>
  </xdr:twoCellAnchor>
  <xdr:twoCellAnchor editAs="oneCell">
    <xdr:from>
      <xdr:col>15</xdr:col>
      <xdr:colOff>130872</xdr:colOff>
      <xdr:row>0</xdr:row>
      <xdr:rowOff>63177</xdr:rowOff>
    </xdr:from>
    <xdr:to>
      <xdr:col>17</xdr:col>
      <xdr:colOff>160883</xdr:colOff>
      <xdr:row>0</xdr:row>
      <xdr:rowOff>576440</xdr:rowOff>
    </xdr:to>
    <xdr:pic>
      <xdr:nvPicPr>
        <xdr:cNvPr id="6" name="Imagen 5">
          <a:extLst>
            <a:ext uri="{FF2B5EF4-FFF2-40B4-BE49-F238E27FC236}">
              <a16:creationId xmlns:a16="http://schemas.microsoft.com/office/drawing/2014/main" id="{39D64625-9B05-4B50-B22C-710CDB532F75}"/>
            </a:ext>
            <a:ext uri="{147F2762-F138-4A5C-976F-8EAC2B608ADB}">
              <a16:predDERef xmlns:a16="http://schemas.microsoft.com/office/drawing/2014/main" pred="{5E602BB0-400F-4155-A6E3-E6FC8D36EEAB}"/>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1017947" y="63177"/>
          <a:ext cx="525311" cy="51326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75</xdr:col>
      <xdr:colOff>614646</xdr:colOff>
      <xdr:row>2</xdr:row>
      <xdr:rowOff>104480</xdr:rowOff>
    </xdr:from>
    <xdr:to>
      <xdr:col>75</xdr:col>
      <xdr:colOff>842595</xdr:colOff>
      <xdr:row>3</xdr:row>
      <xdr:rowOff>68150</xdr:rowOff>
    </xdr:to>
    <xdr:pic>
      <xdr:nvPicPr>
        <xdr:cNvPr id="2" name="Imagen 1" descr="Símbolo de advertencia amarillo (icono de signo de exclamación png)">
          <a:extLst>
            <a:ext uri="{FF2B5EF4-FFF2-40B4-BE49-F238E27FC236}">
              <a16:creationId xmlns:a16="http://schemas.microsoft.com/office/drawing/2014/main" id="{FD933713-8E4A-4D81-8753-5BCB05686185}"/>
            </a:ext>
            <a:ext uri="{147F2762-F138-4A5C-976F-8EAC2B608ADB}">
              <a16:predDERef xmlns:a16="http://schemas.microsoft.com/office/drawing/2014/main" pred="{8D6610B3-0409-44D5-85D6-78C927CC7E6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999021"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74</xdr:col>
      <xdr:colOff>629034</xdr:colOff>
      <xdr:row>2</xdr:row>
      <xdr:rowOff>104775</xdr:rowOff>
    </xdr:from>
    <xdr:to>
      <xdr:col>74</xdr:col>
      <xdr:colOff>873529</xdr:colOff>
      <xdr:row>3</xdr:row>
      <xdr:rowOff>79923</xdr:rowOff>
    </xdr:to>
    <xdr:pic>
      <xdr:nvPicPr>
        <xdr:cNvPr id="3" name="Imagen 2" descr="rojo X cruzar X png transparente antecedentes 20905826 PNG">
          <a:extLst>
            <a:ext uri="{FF2B5EF4-FFF2-40B4-BE49-F238E27FC236}">
              <a16:creationId xmlns:a16="http://schemas.microsoft.com/office/drawing/2014/main" id="{580003CD-C8F1-49A7-81F5-5FD4AFDB45A6}"/>
            </a:ext>
            <a:ext uri="{147F2762-F138-4A5C-976F-8EAC2B608ADB}">
              <a16:predDERef xmlns:a16="http://schemas.microsoft.com/office/drawing/2014/main" pred="{FD933713-8E4A-4D81-8753-5BCB0568618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flipV="1">
          <a:off x="26565609"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72</xdr:col>
      <xdr:colOff>630926</xdr:colOff>
      <xdr:row>2</xdr:row>
      <xdr:rowOff>109904</xdr:rowOff>
    </xdr:from>
    <xdr:to>
      <xdr:col>72</xdr:col>
      <xdr:colOff>843409</xdr:colOff>
      <xdr:row>3</xdr:row>
      <xdr:rowOff>58345</xdr:rowOff>
    </xdr:to>
    <xdr:pic>
      <xdr:nvPicPr>
        <xdr:cNvPr id="4" name="Imagen 3" descr="Iconos de sincronización en la aplicación de escritorio para Windows -  Ayuda de Dropbox">
          <a:extLst>
            <a:ext uri="{FF2B5EF4-FFF2-40B4-BE49-F238E27FC236}">
              <a16:creationId xmlns:a16="http://schemas.microsoft.com/office/drawing/2014/main" id="{0382ADFE-7845-48C2-BD59-F0169F1C770F}"/>
            </a:ext>
            <a:ext uri="{147F2762-F138-4A5C-976F-8EAC2B608ADB}">
              <a16:predDERef xmlns:a16="http://schemas.microsoft.com/office/drawing/2014/main" pred="{580003CD-C8F1-49A7-81F5-5FD4AFDB45A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3671901"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73</xdr:col>
      <xdr:colOff>550336</xdr:colOff>
      <xdr:row>2</xdr:row>
      <xdr:rowOff>52918</xdr:rowOff>
    </xdr:from>
    <xdr:to>
      <xdr:col>73</xdr:col>
      <xdr:colOff>923052</xdr:colOff>
      <xdr:row>3</xdr:row>
      <xdr:rowOff>74083</xdr:rowOff>
    </xdr:to>
    <xdr:pic>
      <xdr:nvPicPr>
        <xdr:cNvPr id="5" name="Imagen 4">
          <a:extLst>
            <a:ext uri="{FF2B5EF4-FFF2-40B4-BE49-F238E27FC236}">
              <a16:creationId xmlns:a16="http://schemas.microsoft.com/office/drawing/2014/main" id="{DB47118A-665B-4119-BCFA-1D93AF611397}"/>
            </a:ext>
            <a:ext uri="{147F2762-F138-4A5C-976F-8EAC2B608ADB}">
              <a16:predDERef xmlns:a16="http://schemas.microsoft.com/office/drawing/2014/main" pred="{0382ADFE-7845-48C2-BD59-F0169F1C770F}"/>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039111" y="1119718"/>
          <a:ext cx="372716" cy="287865"/>
        </a:xfrm>
        <a:prstGeom prst="rect">
          <a:avLst/>
        </a:prstGeom>
      </xdr:spPr>
    </xdr:pic>
    <xdr:clientData/>
  </xdr:twoCellAnchor>
  <xdr:twoCellAnchor editAs="oneCell">
    <xdr:from>
      <xdr:col>15</xdr:col>
      <xdr:colOff>130872</xdr:colOff>
      <xdr:row>0</xdr:row>
      <xdr:rowOff>63177</xdr:rowOff>
    </xdr:from>
    <xdr:to>
      <xdr:col>17</xdr:col>
      <xdr:colOff>160883</xdr:colOff>
      <xdr:row>0</xdr:row>
      <xdr:rowOff>576440</xdr:rowOff>
    </xdr:to>
    <xdr:pic>
      <xdr:nvPicPr>
        <xdr:cNvPr id="6" name="Imagen 5">
          <a:extLst>
            <a:ext uri="{FF2B5EF4-FFF2-40B4-BE49-F238E27FC236}">
              <a16:creationId xmlns:a16="http://schemas.microsoft.com/office/drawing/2014/main" id="{13D4DCDD-3239-4E00-9ABC-123D236CCED9}"/>
            </a:ext>
            <a:ext uri="{147F2762-F138-4A5C-976F-8EAC2B608ADB}">
              <a16:predDERef xmlns:a16="http://schemas.microsoft.com/office/drawing/2014/main" pred="{DB47118A-665B-4119-BCFA-1D93AF611397}"/>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7055547" y="63177"/>
          <a:ext cx="525311" cy="5132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sena4.sharepoint.com/sites/COORDINACIONACADEMICACC-PROGACAD2/Shared%20Documents/PROGRAMACI&#211;N%20ACAD&#201;MICA/A&#209;O%202025/2025%20-%20PROGRAMACI&#211;N%20ACAD&#201;MICA%20II%20TRIMESTRE/MACRO%202025%20-%20II.xlsx" TargetMode="External"/><Relationship Id="rId1" Type="http://schemas.openxmlformats.org/officeDocument/2006/relationships/externalLinkPath" Target="https://sena4.sharepoint.com/sites/COORDINACIONACADEMICACC-PROGACAD2/Shared%20Documents/PROGRAMACI&#211;N%20ACAD&#201;MICA/A&#209;O%202025/2025%20-%20PROGRAMACI&#211;N%20ACAD&#201;MICA%20II%20TRIMESTRE/MACRO%202025%20-%20I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og_Instruc"/>
      <sheetName val="Ocup_AA"/>
      <sheetName val="MIGUEL"/>
      <sheetName val="JUAN"/>
      <sheetName val="CATHERINE"/>
      <sheetName val="Datos"/>
      <sheetName val="Instructores"/>
      <sheetName val="Ambientes"/>
      <sheetName val="Planes"/>
      <sheetName val="Compet"/>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BAB42-EB51-4E04-9F54-0AAF70C5E2C2}">
  <dimension ref="A1:I21"/>
  <sheetViews>
    <sheetView zoomScale="65" zoomScaleNormal="65" workbookViewId="0"/>
  </sheetViews>
  <sheetFormatPr baseColWidth="10" defaultColWidth="11.42578125" defaultRowHeight="15" customHeight="1" x14ac:dyDescent="0.25"/>
  <cols>
    <col min="1" max="1" width="1.7109375" customWidth="1"/>
    <col min="2" max="2" width="16.7109375" customWidth="1"/>
    <col min="3" max="3" width="1.7109375" customWidth="1"/>
    <col min="4" max="9" width="39.7109375" customWidth="1"/>
    <col min="10" max="10" width="1.7109375" customWidth="1"/>
    <col min="11" max="22" width="10.7109375" customWidth="1"/>
  </cols>
  <sheetData>
    <row r="1" spans="1:9" x14ac:dyDescent="0.25">
      <c r="A1" s="81"/>
      <c r="B1" s="28" t="s">
        <v>0</v>
      </c>
      <c r="C1" s="29"/>
      <c r="D1" s="29"/>
      <c r="E1" s="29"/>
      <c r="F1" s="29"/>
      <c r="G1" s="29"/>
      <c r="H1" s="29"/>
      <c r="I1" s="29"/>
    </row>
    <row r="2" spans="1:9" ht="18" x14ac:dyDescent="0.25">
      <c r="A2" s="81"/>
      <c r="B2" s="28" t="s">
        <v>1</v>
      </c>
      <c r="C2" s="29"/>
      <c r="D2" s="29"/>
      <c r="E2" s="29"/>
      <c r="F2" s="29"/>
      <c r="G2" s="29"/>
      <c r="H2" s="29"/>
      <c r="I2" s="30"/>
    </row>
    <row r="3" spans="1:9" ht="18" x14ac:dyDescent="0.25">
      <c r="A3" s="81"/>
      <c r="B3" s="31" t="s">
        <v>2</v>
      </c>
      <c r="C3" s="29"/>
      <c r="D3" s="29"/>
      <c r="E3" s="29"/>
      <c r="F3" s="29"/>
      <c r="G3" s="29"/>
      <c r="H3" s="29"/>
      <c r="I3" s="30"/>
    </row>
    <row r="4" spans="1:9" ht="9.75" customHeight="1" x14ac:dyDescent="0.25">
      <c r="A4" s="81"/>
      <c r="B4" s="1"/>
      <c r="C4" s="2"/>
      <c r="D4" s="2"/>
      <c r="E4" s="2"/>
      <c r="F4" s="2"/>
      <c r="G4" s="2"/>
      <c r="H4" s="2"/>
      <c r="I4" s="2"/>
    </row>
    <row r="5" spans="1:9" ht="34.5" customHeight="1" x14ac:dyDescent="0.25">
      <c r="A5" s="81"/>
      <c r="B5" s="384" t="s">
        <v>3</v>
      </c>
      <c r="C5" s="385"/>
      <c r="D5" s="385"/>
      <c r="E5" s="385"/>
      <c r="F5" s="385"/>
      <c r="G5" s="385"/>
      <c r="H5" s="385"/>
      <c r="I5" s="386"/>
    </row>
    <row r="6" spans="1:9" ht="7.5" customHeight="1" x14ac:dyDescent="0.25">
      <c r="A6" s="81"/>
      <c r="B6" s="2"/>
      <c r="C6" s="2"/>
      <c r="D6" s="2"/>
      <c r="E6" s="2"/>
      <c r="F6" s="2"/>
      <c r="G6" s="2"/>
      <c r="H6" s="2"/>
      <c r="I6" s="2"/>
    </row>
    <row r="7" spans="1:9" ht="30" customHeight="1" x14ac:dyDescent="0.25">
      <c r="A7" s="81"/>
      <c r="B7" s="3" t="s">
        <v>4</v>
      </c>
      <c r="C7" s="4"/>
      <c r="D7" s="5" t="s">
        <v>5</v>
      </c>
      <c r="E7" s="3" t="s">
        <v>6</v>
      </c>
      <c r="F7" s="3" t="s">
        <v>7</v>
      </c>
      <c r="G7" s="3" t="s">
        <v>8</v>
      </c>
      <c r="H7" s="3" t="s">
        <v>9</v>
      </c>
      <c r="I7" s="3" t="s">
        <v>10</v>
      </c>
    </row>
    <row r="8" spans="1:9" ht="7.5" customHeight="1" x14ac:dyDescent="0.25">
      <c r="A8" s="81"/>
      <c r="B8" s="2"/>
      <c r="C8" s="2"/>
      <c r="D8" s="2"/>
      <c r="E8" s="2"/>
      <c r="F8" s="2"/>
      <c r="G8" s="2"/>
      <c r="H8" s="2"/>
      <c r="I8" s="2"/>
    </row>
    <row r="9" spans="1:9" ht="170.1" customHeight="1" x14ac:dyDescent="0.25">
      <c r="A9" s="81"/>
      <c r="B9" s="387" t="s">
        <v>11</v>
      </c>
      <c r="C9" s="29"/>
      <c r="D9" s="150"/>
      <c r="E9" s="171" t="s">
        <v>12</v>
      </c>
      <c r="F9" s="151"/>
      <c r="G9" s="150"/>
      <c r="H9" s="150"/>
      <c r="I9" s="151"/>
    </row>
    <row r="10" spans="1:9" ht="30" customHeight="1" x14ac:dyDescent="0.25">
      <c r="A10" s="81"/>
      <c r="B10" s="388"/>
      <c r="C10" s="29"/>
      <c r="D10" s="40"/>
      <c r="E10" s="40" t="s">
        <v>13</v>
      </c>
      <c r="F10" s="40"/>
      <c r="G10" s="40"/>
      <c r="H10" s="40"/>
      <c r="I10" s="40"/>
    </row>
    <row r="11" spans="1:9" ht="50.1" customHeight="1" x14ac:dyDescent="0.25">
      <c r="A11" s="81"/>
      <c r="B11" s="389"/>
      <c r="C11" s="29"/>
      <c r="D11" s="41"/>
      <c r="E11" s="41" t="s">
        <v>14</v>
      </c>
      <c r="F11" s="41"/>
      <c r="G11" s="41"/>
      <c r="H11" s="41"/>
      <c r="I11" s="41"/>
    </row>
    <row r="12" spans="1:9" ht="7.5" customHeight="1" x14ac:dyDescent="0.25">
      <c r="A12" s="81"/>
      <c r="B12" s="29"/>
      <c r="C12" s="29"/>
      <c r="D12" s="32"/>
      <c r="E12" s="32"/>
      <c r="F12" s="32"/>
      <c r="G12" s="32"/>
      <c r="H12" s="32"/>
      <c r="I12" s="32"/>
    </row>
    <row r="13" spans="1:9" ht="30" customHeight="1" x14ac:dyDescent="0.25">
      <c r="A13" s="81"/>
      <c r="B13" s="387"/>
      <c r="C13" s="29"/>
      <c r="D13" s="150"/>
      <c r="E13" s="150"/>
      <c r="F13" s="152"/>
      <c r="G13" s="152"/>
      <c r="H13" s="151"/>
      <c r="I13" s="151"/>
    </row>
    <row r="14" spans="1:9" ht="30" customHeight="1" x14ac:dyDescent="0.25">
      <c r="A14" s="81"/>
      <c r="B14" s="388"/>
      <c r="C14" s="29"/>
      <c r="D14" s="153"/>
      <c r="E14" s="153"/>
      <c r="F14" s="40"/>
      <c r="G14" s="40"/>
      <c r="H14" s="40"/>
      <c r="I14" s="40"/>
    </row>
    <row r="15" spans="1:9" ht="30" customHeight="1" x14ac:dyDescent="0.25">
      <c r="A15" s="81"/>
      <c r="B15" s="389"/>
      <c r="C15" s="29"/>
      <c r="D15" s="153"/>
      <c r="E15" s="153"/>
      <c r="F15" s="41"/>
      <c r="G15" s="154"/>
      <c r="H15" s="41"/>
      <c r="I15" s="41"/>
    </row>
    <row r="16" spans="1:9" ht="7.5" customHeight="1" x14ac:dyDescent="0.25">
      <c r="A16" s="81"/>
      <c r="B16" s="29"/>
      <c r="C16" s="29"/>
      <c r="D16" s="32"/>
      <c r="E16" s="32"/>
      <c r="F16" s="32"/>
      <c r="G16" s="32"/>
      <c r="H16" s="32"/>
      <c r="I16" s="32"/>
    </row>
    <row r="17" spans="1:9" ht="30" customHeight="1" x14ac:dyDescent="0.25">
      <c r="A17" s="81"/>
      <c r="B17" s="390" t="s">
        <v>15</v>
      </c>
      <c r="C17" s="81"/>
      <c r="D17" s="155"/>
      <c r="E17" s="155"/>
      <c r="F17" s="155"/>
      <c r="G17" s="155"/>
      <c r="H17" s="155"/>
      <c r="I17" s="151"/>
    </row>
    <row r="18" spans="1:9" ht="30" customHeight="1" x14ac:dyDescent="0.25">
      <c r="A18" s="81"/>
      <c r="B18" s="391"/>
      <c r="C18" s="81"/>
      <c r="D18" s="153"/>
      <c r="E18" s="153"/>
      <c r="F18" s="153"/>
      <c r="G18" s="153"/>
      <c r="H18" s="153"/>
      <c r="I18" s="40"/>
    </row>
    <row r="19" spans="1:9" ht="30" customHeight="1" x14ac:dyDescent="0.25">
      <c r="A19" s="81"/>
      <c r="B19" s="392"/>
      <c r="C19" s="81"/>
      <c r="D19" s="153"/>
      <c r="E19" s="153"/>
      <c r="F19" s="153"/>
      <c r="G19" s="153"/>
      <c r="H19" s="153"/>
      <c r="I19" s="41"/>
    </row>
    <row r="20" spans="1:9" x14ac:dyDescent="0.25">
      <c r="A20" s="81"/>
      <c r="B20" s="32"/>
      <c r="C20" s="81"/>
      <c r="D20" s="81"/>
      <c r="E20" s="81"/>
      <c r="F20" s="81"/>
      <c r="G20" s="81"/>
      <c r="H20" s="81"/>
      <c r="I20" s="81"/>
    </row>
    <row r="21" spans="1:9" x14ac:dyDescent="0.25">
      <c r="A21" s="81"/>
      <c r="B21" s="33" t="s">
        <v>16</v>
      </c>
      <c r="C21" s="81"/>
      <c r="D21" s="81"/>
      <c r="E21" s="81"/>
      <c r="F21" s="81"/>
      <c r="G21" s="81"/>
      <c r="H21" s="81"/>
      <c r="I21" s="81"/>
    </row>
  </sheetData>
  <mergeCells count="4">
    <mergeCell ref="B5:I5"/>
    <mergeCell ref="B9:B11"/>
    <mergeCell ref="B13:B15"/>
    <mergeCell ref="B17:B19"/>
  </mergeCells>
  <conditionalFormatting sqref="D9:I11">
    <cfRule type="cellIs" dxfId="15" priority="1" operator="equal">
      <formula>0</formula>
    </cfRule>
  </conditionalFormatting>
  <conditionalFormatting sqref="D13:I15">
    <cfRule type="cellIs" dxfId="14" priority="3" operator="equal">
      <formula>0</formula>
    </cfRule>
  </conditionalFormatting>
  <conditionalFormatting sqref="D17:I19">
    <cfRule type="cellIs" dxfId="13" priority="14" operator="equal">
      <formula>0</formula>
    </cfRule>
  </conditionalFormatting>
  <dataValidations count="2">
    <dataValidation allowBlank="1" showErrorMessage="1" sqref="J19:XFD19 C15 J15:XFD15 A15 A19 C19" xr:uid="{88A501A0-F430-4F2E-ACD6-E9DE8972A0E8}"/>
    <dataValidation type="list" allowBlank="1" showErrorMessage="1" sqref="D12:I12 D16:I16" xr:uid="{9F1CB514-64F2-4E8B-A379-2AC6B5382B0B}">
      <formula1>#REF!</formula1>
    </dataValidation>
  </dataValidations>
  <printOptions horizontalCentered="1"/>
  <pageMargins left="0.39370078740157483" right="0.19685039370078741" top="0.39370078740157483" bottom="0.19685039370078741" header="0" footer="0"/>
  <pageSetup scale="50" orientation="landscape"/>
  <extLst>
    <ext xmlns:x14="http://schemas.microsoft.com/office/spreadsheetml/2009/9/main" uri="{CCE6A557-97BC-4b89-ADB6-D9C93CAAB3DF}">
      <x14:dataValidations xmlns:xm="http://schemas.microsoft.com/office/excel/2006/main" count="3">
        <x14:dataValidation type="list" allowBlank="1" showInputMessage="1" showErrorMessage="1" xr:uid="{430E9B67-F15E-4D9D-A34C-53405B421D60}">
          <x14:formula1>
            <xm:f>DATOS!$A$329:$A$346</xm:f>
          </x14:formula1>
          <xm:sqref>B9:B11 B17:B19 B13:B15</xm:sqref>
        </x14:dataValidation>
        <x14:dataValidation type="list" allowBlank="1" showErrorMessage="1" xr:uid="{1D948AA3-C901-493C-A17C-86BAD1A88DFF}">
          <x14:formula1>
            <xm:f>DATOS!$A$237:$A$326</xm:f>
          </x14:formula1>
          <xm:sqref>D11:I11 D19:I19 D15:I15</xm:sqref>
        </x14:dataValidation>
        <x14:dataValidation type="list" allowBlank="1" showErrorMessage="1" xr:uid="{2D454AEA-5738-4236-9F43-A94F55C6DE66}">
          <x14:formula1>
            <xm:f>DATOS!$A$6:$A$234</xm:f>
          </x14:formula1>
          <xm:sqref>D10:I10 D18:I18 D14:I14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89C73-3670-4946-A020-04B61DEEDE42}">
  <dimension ref="A1:I21"/>
  <sheetViews>
    <sheetView zoomScale="65" zoomScaleNormal="65" workbookViewId="0"/>
  </sheetViews>
  <sheetFormatPr baseColWidth="10" defaultColWidth="11.42578125" defaultRowHeight="15" customHeight="1" x14ac:dyDescent="0.25"/>
  <cols>
    <col min="1" max="1" width="1.7109375" customWidth="1"/>
    <col min="2" max="2" width="16.7109375" customWidth="1"/>
    <col min="3" max="3" width="1.7109375" customWidth="1"/>
    <col min="4" max="9" width="39.7109375" customWidth="1"/>
    <col min="10" max="10" width="1.7109375" customWidth="1"/>
    <col min="11" max="22" width="10.7109375" customWidth="1"/>
  </cols>
  <sheetData>
    <row r="1" spans="1:9" x14ac:dyDescent="0.25">
      <c r="A1" s="81"/>
      <c r="B1" s="28" t="s">
        <v>0</v>
      </c>
      <c r="C1" s="29"/>
      <c r="D1" s="29"/>
      <c r="E1" s="29"/>
      <c r="F1" s="29"/>
      <c r="G1" s="29"/>
      <c r="H1" s="29"/>
      <c r="I1" s="29"/>
    </row>
    <row r="2" spans="1:9" ht="18" x14ac:dyDescent="0.25">
      <c r="A2" s="81"/>
      <c r="B2" s="28" t="s">
        <v>1</v>
      </c>
      <c r="C2" s="29"/>
      <c r="D2" s="29"/>
      <c r="E2" s="29"/>
      <c r="F2" s="29"/>
      <c r="G2" s="29"/>
      <c r="H2" s="29"/>
      <c r="I2" s="30"/>
    </row>
    <row r="3" spans="1:9" ht="18" x14ac:dyDescent="0.25">
      <c r="A3" s="81"/>
      <c r="B3" s="31" t="s">
        <v>17</v>
      </c>
      <c r="C3" s="29"/>
      <c r="D3" s="29"/>
      <c r="E3" s="29"/>
      <c r="F3" s="29"/>
      <c r="G3" s="29"/>
      <c r="H3" s="29"/>
      <c r="I3" s="30"/>
    </row>
    <row r="4" spans="1:9" ht="9.75" customHeight="1" x14ac:dyDescent="0.25">
      <c r="A4" s="81"/>
      <c r="B4" s="1"/>
      <c r="C4" s="2"/>
      <c r="D4" s="2"/>
      <c r="E4" s="2"/>
      <c r="F4" s="2"/>
      <c r="G4" s="2"/>
      <c r="H4" s="2"/>
      <c r="I4" s="2"/>
    </row>
    <row r="5" spans="1:9" ht="34.5" customHeight="1" x14ac:dyDescent="0.25">
      <c r="A5" s="81"/>
      <c r="B5" s="384" t="s">
        <v>3</v>
      </c>
      <c r="C5" s="385"/>
      <c r="D5" s="385"/>
      <c r="E5" s="385"/>
      <c r="F5" s="385"/>
      <c r="G5" s="385"/>
      <c r="H5" s="385"/>
      <c r="I5" s="386"/>
    </row>
    <row r="6" spans="1:9" ht="7.5" customHeight="1" x14ac:dyDescent="0.25">
      <c r="A6" s="81"/>
      <c r="B6" s="2"/>
      <c r="C6" s="2"/>
      <c r="D6" s="2"/>
      <c r="E6" s="2"/>
      <c r="F6" s="2"/>
      <c r="G6" s="2"/>
      <c r="H6" s="2"/>
      <c r="I6" s="2"/>
    </row>
    <row r="7" spans="1:9" ht="30" customHeight="1" x14ac:dyDescent="0.25">
      <c r="A7" s="81"/>
      <c r="B7" s="3" t="s">
        <v>4</v>
      </c>
      <c r="C7" s="4"/>
      <c r="D7" s="5" t="s">
        <v>5</v>
      </c>
      <c r="E7" s="3" t="s">
        <v>6</v>
      </c>
      <c r="F7" s="3" t="s">
        <v>7</v>
      </c>
      <c r="G7" s="3" t="s">
        <v>8</v>
      </c>
      <c r="H7" s="3" t="s">
        <v>9</v>
      </c>
      <c r="I7" s="3" t="s">
        <v>10</v>
      </c>
    </row>
    <row r="8" spans="1:9" ht="7.5" customHeight="1" x14ac:dyDescent="0.25">
      <c r="A8" s="81"/>
      <c r="B8" s="2"/>
      <c r="C8" s="2"/>
      <c r="D8" s="2"/>
      <c r="E8" s="2"/>
      <c r="F8" s="2"/>
      <c r="G8" s="2"/>
      <c r="H8" s="2"/>
      <c r="I8" s="2"/>
    </row>
    <row r="9" spans="1:9" ht="170.1" customHeight="1" x14ac:dyDescent="0.25">
      <c r="A9" s="81"/>
      <c r="B9" s="387" t="s">
        <v>11</v>
      </c>
      <c r="C9" s="29"/>
      <c r="D9" s="150"/>
      <c r="E9" s="167" t="s">
        <v>18</v>
      </c>
      <c r="F9" s="151"/>
      <c r="G9" s="150"/>
      <c r="H9" s="150"/>
      <c r="I9" s="151"/>
    </row>
    <row r="10" spans="1:9" ht="30" customHeight="1" x14ac:dyDescent="0.25">
      <c r="A10" s="81"/>
      <c r="B10" s="388"/>
      <c r="C10" s="29"/>
      <c r="D10" s="40"/>
      <c r="E10" s="40" t="s">
        <v>13</v>
      </c>
      <c r="F10" s="40"/>
      <c r="G10" s="40"/>
      <c r="H10" s="40"/>
      <c r="I10" s="40"/>
    </row>
    <row r="11" spans="1:9" ht="50.1" customHeight="1" x14ac:dyDescent="0.25">
      <c r="A11" s="81"/>
      <c r="B11" s="389"/>
      <c r="C11" s="29"/>
      <c r="D11" s="41"/>
      <c r="E11" s="41" t="s">
        <v>14</v>
      </c>
      <c r="F11" s="41"/>
      <c r="G11" s="41"/>
      <c r="H11" s="41"/>
      <c r="I11" s="41"/>
    </row>
    <row r="12" spans="1:9" ht="7.5" customHeight="1" x14ac:dyDescent="0.25">
      <c r="A12" s="81"/>
      <c r="B12" s="29"/>
      <c r="C12" s="29"/>
      <c r="D12" s="32"/>
      <c r="E12" s="32"/>
      <c r="F12" s="32"/>
      <c r="G12" s="32"/>
      <c r="H12" s="32"/>
      <c r="I12" s="32"/>
    </row>
    <row r="13" spans="1:9" ht="30" customHeight="1" x14ac:dyDescent="0.25">
      <c r="A13" s="81"/>
      <c r="B13" s="387"/>
      <c r="C13" s="29"/>
      <c r="D13" s="150"/>
      <c r="E13" s="150"/>
      <c r="F13" s="152"/>
      <c r="G13" s="152"/>
      <c r="H13" s="151"/>
      <c r="I13" s="151"/>
    </row>
    <row r="14" spans="1:9" ht="30" customHeight="1" x14ac:dyDescent="0.25">
      <c r="A14" s="81"/>
      <c r="B14" s="388"/>
      <c r="C14" s="29"/>
      <c r="D14" s="153"/>
      <c r="E14" s="153"/>
      <c r="F14" s="40"/>
      <c r="G14" s="40"/>
      <c r="H14" s="40"/>
      <c r="I14" s="40"/>
    </row>
    <row r="15" spans="1:9" ht="30" customHeight="1" x14ac:dyDescent="0.25">
      <c r="A15" s="81"/>
      <c r="B15" s="389"/>
      <c r="C15" s="29"/>
      <c r="D15" s="153"/>
      <c r="E15" s="153"/>
      <c r="F15" s="41"/>
      <c r="G15" s="154"/>
      <c r="H15" s="41"/>
      <c r="I15" s="41"/>
    </row>
    <row r="16" spans="1:9" ht="7.5" customHeight="1" x14ac:dyDescent="0.25">
      <c r="A16" s="81"/>
      <c r="B16" s="29"/>
      <c r="C16" s="29"/>
      <c r="D16" s="32"/>
      <c r="E16" s="32"/>
      <c r="F16" s="32"/>
      <c r="G16" s="32"/>
      <c r="H16" s="32"/>
      <c r="I16" s="32"/>
    </row>
    <row r="17" spans="1:9" ht="30" customHeight="1" x14ac:dyDescent="0.25">
      <c r="A17" s="81"/>
      <c r="B17" s="390" t="s">
        <v>15</v>
      </c>
      <c r="C17" s="81"/>
      <c r="D17" s="155"/>
      <c r="E17" s="155"/>
      <c r="F17" s="155"/>
      <c r="G17" s="155"/>
      <c r="H17" s="155"/>
      <c r="I17" s="151"/>
    </row>
    <row r="18" spans="1:9" ht="30" customHeight="1" x14ac:dyDescent="0.25">
      <c r="A18" s="81"/>
      <c r="B18" s="391"/>
      <c r="C18" s="81"/>
      <c r="D18" s="153"/>
      <c r="E18" s="153"/>
      <c r="F18" s="153"/>
      <c r="G18" s="153"/>
      <c r="H18" s="153"/>
      <c r="I18" s="40"/>
    </row>
    <row r="19" spans="1:9" ht="30" customHeight="1" x14ac:dyDescent="0.25">
      <c r="A19" s="81"/>
      <c r="B19" s="392"/>
      <c r="C19" s="81"/>
      <c r="D19" s="153"/>
      <c r="E19" s="153"/>
      <c r="F19" s="153"/>
      <c r="G19" s="153"/>
      <c r="H19" s="153"/>
      <c r="I19" s="41"/>
    </row>
    <row r="20" spans="1:9" x14ac:dyDescent="0.25">
      <c r="A20" s="81"/>
      <c r="B20" s="32"/>
      <c r="C20" s="81"/>
      <c r="D20" s="81"/>
      <c r="E20" s="81"/>
      <c r="F20" s="81"/>
      <c r="G20" s="81"/>
      <c r="H20" s="81"/>
      <c r="I20" s="81"/>
    </row>
    <row r="21" spans="1:9" x14ac:dyDescent="0.25">
      <c r="A21" s="81"/>
      <c r="B21" s="33" t="s">
        <v>16</v>
      </c>
      <c r="C21" s="81"/>
      <c r="D21" s="81"/>
      <c r="E21" s="81"/>
      <c r="F21" s="81"/>
      <c r="G21" s="81"/>
      <c r="H21" s="81"/>
      <c r="I21" s="81"/>
    </row>
  </sheetData>
  <mergeCells count="4">
    <mergeCell ref="B5:I5"/>
    <mergeCell ref="B9:B11"/>
    <mergeCell ref="B13:B15"/>
    <mergeCell ref="B17:B19"/>
  </mergeCells>
  <conditionalFormatting sqref="D9:I11">
    <cfRule type="cellIs" dxfId="12" priority="1" operator="equal">
      <formula>0</formula>
    </cfRule>
  </conditionalFormatting>
  <conditionalFormatting sqref="D13:I15">
    <cfRule type="cellIs" dxfId="11" priority="3" operator="equal">
      <formula>0</formula>
    </cfRule>
  </conditionalFormatting>
  <conditionalFormatting sqref="D17:I19">
    <cfRule type="cellIs" dxfId="10" priority="4" operator="equal">
      <formula>0</formula>
    </cfRule>
  </conditionalFormatting>
  <dataValidations count="2">
    <dataValidation type="list" allowBlank="1" showErrorMessage="1" sqref="D12:I12 D16:I16" xr:uid="{4E841112-C158-4C0F-84C7-F731FA7BD24F}">
      <formula1>#REF!</formula1>
    </dataValidation>
    <dataValidation allowBlank="1" showErrorMessage="1" sqref="J19:XFD19 C15 J15:XFD15 A15 A19 C19" xr:uid="{88BE9A5B-1AED-4BB8-8B51-8CEF8412735B}"/>
  </dataValidations>
  <printOptions horizontalCentered="1"/>
  <pageMargins left="0.39370078740157483" right="0.19685039370078741" top="0.39370078740157483" bottom="0.19685039370078741" header="0" footer="0"/>
  <pageSetup scale="50" orientation="landscape"/>
  <extLst>
    <ext xmlns:x14="http://schemas.microsoft.com/office/spreadsheetml/2009/9/main" uri="{CCE6A557-97BC-4b89-ADB6-D9C93CAAB3DF}">
      <x14:dataValidations xmlns:xm="http://schemas.microsoft.com/office/excel/2006/main" count="3">
        <x14:dataValidation type="list" allowBlank="1" showErrorMessage="1" xr:uid="{26CB64B8-93E0-493C-9771-8098367A2854}">
          <x14:formula1>
            <xm:f>DATOS!$A$237:$A$326</xm:f>
          </x14:formula1>
          <xm:sqref>D11:I11 D19:I19 D15:I15</xm:sqref>
        </x14:dataValidation>
        <x14:dataValidation type="list" allowBlank="1" showInputMessage="1" showErrorMessage="1" xr:uid="{5EF983CC-5232-422F-8E78-B58A0D9D23AF}">
          <x14:formula1>
            <xm:f>DATOS!$A$329:$A$346</xm:f>
          </x14:formula1>
          <xm:sqref>B9:B11 B17:B19 B13:B15</xm:sqref>
        </x14:dataValidation>
        <x14:dataValidation type="list" allowBlank="1" showErrorMessage="1" xr:uid="{B19A7CFF-C958-4904-8AD3-A00771967FAE}">
          <x14:formula1>
            <xm:f>DATOS!$A$6:$A$234</xm:f>
          </x14:formula1>
          <xm:sqref>D10:I10 D18:I18 D14:I14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50166-04AD-4553-B45F-F752D01926F8}">
  <dimension ref="A1:I21"/>
  <sheetViews>
    <sheetView zoomScale="65" zoomScaleNormal="65" workbookViewId="0"/>
  </sheetViews>
  <sheetFormatPr baseColWidth="10" defaultColWidth="11.42578125" defaultRowHeight="15" customHeight="1" x14ac:dyDescent="0.25"/>
  <cols>
    <col min="1" max="1" width="1.7109375" customWidth="1"/>
    <col min="2" max="2" width="16.7109375" customWidth="1"/>
    <col min="3" max="3" width="1.7109375" customWidth="1"/>
    <col min="4" max="9" width="39.7109375" customWidth="1"/>
    <col min="10" max="10" width="1.7109375" customWidth="1"/>
    <col min="11" max="22" width="10.7109375" customWidth="1"/>
  </cols>
  <sheetData>
    <row r="1" spans="1:9" x14ac:dyDescent="0.25">
      <c r="A1" s="81"/>
      <c r="B1" s="28" t="s">
        <v>0</v>
      </c>
      <c r="C1" s="29"/>
      <c r="D1" s="29"/>
      <c r="E1" s="29"/>
      <c r="F1" s="29"/>
      <c r="G1" s="29"/>
      <c r="H1" s="29"/>
      <c r="I1" s="29"/>
    </row>
    <row r="2" spans="1:9" ht="18" x14ac:dyDescent="0.25">
      <c r="A2" s="81"/>
      <c r="B2" s="28" t="s">
        <v>1</v>
      </c>
      <c r="C2" s="29"/>
      <c r="D2" s="29"/>
      <c r="E2" s="29"/>
      <c r="F2" s="29"/>
      <c r="G2" s="29"/>
      <c r="H2" s="29"/>
      <c r="I2" s="30"/>
    </row>
    <row r="3" spans="1:9" ht="18" x14ac:dyDescent="0.25">
      <c r="A3" s="81"/>
      <c r="B3" s="31" t="s">
        <v>19</v>
      </c>
      <c r="C3" s="29"/>
      <c r="D3" s="29"/>
      <c r="E3" s="29"/>
      <c r="F3" s="29"/>
      <c r="G3" s="29"/>
      <c r="H3" s="29"/>
      <c r="I3" s="30"/>
    </row>
    <row r="4" spans="1:9" ht="9.75" customHeight="1" x14ac:dyDescent="0.25">
      <c r="A4" s="81"/>
      <c r="B4" s="1"/>
      <c r="C4" s="2"/>
      <c r="D4" s="2"/>
      <c r="E4" s="2"/>
      <c r="F4" s="2"/>
      <c r="G4" s="2"/>
      <c r="H4" s="2"/>
      <c r="I4" s="2"/>
    </row>
    <row r="5" spans="1:9" ht="34.5" customHeight="1" x14ac:dyDescent="0.25">
      <c r="A5" s="81"/>
      <c r="B5" s="384" t="s">
        <v>3</v>
      </c>
      <c r="C5" s="385"/>
      <c r="D5" s="385"/>
      <c r="E5" s="385"/>
      <c r="F5" s="385"/>
      <c r="G5" s="385"/>
      <c r="H5" s="385"/>
      <c r="I5" s="386"/>
    </row>
    <row r="6" spans="1:9" ht="7.5" customHeight="1" x14ac:dyDescent="0.25">
      <c r="A6" s="81"/>
      <c r="B6" s="2"/>
      <c r="C6" s="2"/>
      <c r="D6" s="2"/>
      <c r="E6" s="2"/>
      <c r="F6" s="2"/>
      <c r="G6" s="2"/>
      <c r="H6" s="2"/>
      <c r="I6" s="2"/>
    </row>
    <row r="7" spans="1:9" ht="30" customHeight="1" x14ac:dyDescent="0.25">
      <c r="A7" s="81"/>
      <c r="B7" s="3" t="s">
        <v>4</v>
      </c>
      <c r="C7" s="4"/>
      <c r="D7" s="5" t="s">
        <v>5</v>
      </c>
      <c r="E7" s="3" t="s">
        <v>6</v>
      </c>
      <c r="F7" s="3" t="s">
        <v>7</v>
      </c>
      <c r="G7" s="3" t="s">
        <v>8</v>
      </c>
      <c r="H7" s="3" t="s">
        <v>9</v>
      </c>
      <c r="I7" s="3" t="s">
        <v>10</v>
      </c>
    </row>
    <row r="8" spans="1:9" ht="7.5" customHeight="1" x14ac:dyDescent="0.25">
      <c r="A8" s="81"/>
      <c r="B8" s="2"/>
      <c r="C8" s="2"/>
      <c r="D8" s="2"/>
      <c r="E8" s="2"/>
      <c r="F8" s="2"/>
      <c r="G8" s="2"/>
      <c r="H8" s="2"/>
      <c r="I8" s="2"/>
    </row>
    <row r="9" spans="1:9" ht="170.1" customHeight="1" x14ac:dyDescent="0.25">
      <c r="A9" s="81"/>
      <c r="B9" s="387" t="s">
        <v>11</v>
      </c>
      <c r="C9" s="29"/>
      <c r="D9" s="150"/>
      <c r="E9" s="167" t="s">
        <v>20</v>
      </c>
      <c r="F9" s="151"/>
      <c r="G9" s="150"/>
      <c r="H9" s="150"/>
      <c r="I9" s="151"/>
    </row>
    <row r="10" spans="1:9" ht="30" customHeight="1" x14ac:dyDescent="0.25">
      <c r="A10" s="81"/>
      <c r="B10" s="388"/>
      <c r="C10" s="29"/>
      <c r="D10" s="40"/>
      <c r="E10" s="40" t="s">
        <v>13</v>
      </c>
      <c r="F10" s="40"/>
      <c r="G10" s="40"/>
      <c r="H10" s="40"/>
      <c r="I10" s="40"/>
    </row>
    <row r="11" spans="1:9" ht="50.1" customHeight="1" x14ac:dyDescent="0.25">
      <c r="A11" s="81"/>
      <c r="B11" s="389"/>
      <c r="C11" s="29"/>
      <c r="D11" s="41"/>
      <c r="E11" s="41" t="s">
        <v>14</v>
      </c>
      <c r="F11" s="41"/>
      <c r="G11" s="41"/>
      <c r="H11" s="41"/>
      <c r="I11" s="41"/>
    </row>
    <row r="12" spans="1:9" ht="7.5" customHeight="1" x14ac:dyDescent="0.25">
      <c r="A12" s="81"/>
      <c r="B12" s="29"/>
      <c r="C12" s="29"/>
      <c r="D12" s="32"/>
      <c r="E12" s="32"/>
      <c r="F12" s="32"/>
      <c r="G12" s="32"/>
      <c r="H12" s="32"/>
      <c r="I12" s="32"/>
    </row>
    <row r="13" spans="1:9" ht="30" customHeight="1" x14ac:dyDescent="0.25">
      <c r="A13" s="81"/>
      <c r="B13" s="387"/>
      <c r="C13" s="29"/>
      <c r="D13" s="150"/>
      <c r="E13" s="150"/>
      <c r="F13" s="152"/>
      <c r="G13" s="152"/>
      <c r="H13" s="151"/>
      <c r="I13" s="151"/>
    </row>
    <row r="14" spans="1:9" ht="30" customHeight="1" x14ac:dyDescent="0.25">
      <c r="A14" s="81"/>
      <c r="B14" s="388"/>
      <c r="C14" s="29"/>
      <c r="D14" s="153"/>
      <c r="E14" s="153"/>
      <c r="F14" s="40"/>
      <c r="G14" s="40"/>
      <c r="H14" s="40"/>
      <c r="I14" s="40"/>
    </row>
    <row r="15" spans="1:9" ht="30" customHeight="1" x14ac:dyDescent="0.25">
      <c r="A15" s="81"/>
      <c r="B15" s="389"/>
      <c r="C15" s="29"/>
      <c r="D15" s="153"/>
      <c r="E15" s="153"/>
      <c r="F15" s="41"/>
      <c r="G15" s="154"/>
      <c r="H15" s="41"/>
      <c r="I15" s="41"/>
    </row>
    <row r="16" spans="1:9" ht="7.5" customHeight="1" x14ac:dyDescent="0.25">
      <c r="A16" s="81"/>
      <c r="B16" s="29"/>
      <c r="C16" s="29"/>
      <c r="D16" s="32"/>
      <c r="E16" s="32"/>
      <c r="F16" s="32"/>
      <c r="G16" s="32"/>
      <c r="H16" s="32"/>
      <c r="I16" s="32"/>
    </row>
    <row r="17" spans="1:9" ht="30" customHeight="1" x14ac:dyDescent="0.25">
      <c r="A17" s="81"/>
      <c r="B17" s="390" t="s">
        <v>15</v>
      </c>
      <c r="C17" s="81"/>
      <c r="D17" s="155"/>
      <c r="E17" s="155"/>
      <c r="F17" s="155"/>
      <c r="G17" s="155"/>
      <c r="H17" s="155"/>
      <c r="I17" s="151"/>
    </row>
    <row r="18" spans="1:9" ht="30" customHeight="1" x14ac:dyDescent="0.25">
      <c r="A18" s="81"/>
      <c r="B18" s="391"/>
      <c r="C18" s="81"/>
      <c r="D18" s="153"/>
      <c r="E18" s="153"/>
      <c r="F18" s="153"/>
      <c r="G18" s="153"/>
      <c r="H18" s="153"/>
      <c r="I18" s="40"/>
    </row>
    <row r="19" spans="1:9" ht="30" customHeight="1" x14ac:dyDescent="0.25">
      <c r="A19" s="81"/>
      <c r="B19" s="392"/>
      <c r="C19" s="81"/>
      <c r="D19" s="153"/>
      <c r="E19" s="153"/>
      <c r="F19" s="153"/>
      <c r="G19" s="153"/>
      <c r="H19" s="153"/>
      <c r="I19" s="41"/>
    </row>
    <row r="20" spans="1:9" x14ac:dyDescent="0.25">
      <c r="A20" s="81"/>
      <c r="B20" s="32"/>
      <c r="C20" s="81"/>
      <c r="D20" s="81"/>
      <c r="E20" s="81"/>
      <c r="F20" s="81"/>
      <c r="G20" s="81"/>
      <c r="H20" s="81"/>
      <c r="I20" s="81"/>
    </row>
    <row r="21" spans="1:9" x14ac:dyDescent="0.25">
      <c r="A21" s="81"/>
      <c r="B21" s="33" t="s">
        <v>16</v>
      </c>
      <c r="C21" s="81"/>
      <c r="D21" s="81"/>
      <c r="E21" s="81"/>
      <c r="F21" s="81"/>
      <c r="G21" s="81"/>
      <c r="H21" s="81"/>
      <c r="I21" s="81"/>
    </row>
  </sheetData>
  <mergeCells count="4">
    <mergeCell ref="B5:I5"/>
    <mergeCell ref="B9:B11"/>
    <mergeCell ref="B13:B15"/>
    <mergeCell ref="B17:B19"/>
  </mergeCells>
  <conditionalFormatting sqref="D9:I11">
    <cfRule type="cellIs" dxfId="9" priority="1" operator="equal">
      <formula>0</formula>
    </cfRule>
  </conditionalFormatting>
  <conditionalFormatting sqref="D13:I15">
    <cfRule type="cellIs" dxfId="8" priority="3" operator="equal">
      <formula>0</formula>
    </cfRule>
  </conditionalFormatting>
  <conditionalFormatting sqref="D17:I19">
    <cfRule type="cellIs" dxfId="7" priority="4" operator="equal">
      <formula>0</formula>
    </cfRule>
  </conditionalFormatting>
  <dataValidations count="2">
    <dataValidation allowBlank="1" showErrorMessage="1" sqref="J19:XFD19 C15 J15:XFD15 A15 A19 C19" xr:uid="{C99BC061-C778-4E4D-9A59-384D016CBBAE}"/>
    <dataValidation type="list" allowBlank="1" showErrorMessage="1" sqref="D12:I12 D16:I16" xr:uid="{7CE0EA42-B5C3-45AB-BA0C-102880050902}">
      <formula1>#REF!</formula1>
    </dataValidation>
  </dataValidations>
  <printOptions horizontalCentered="1"/>
  <pageMargins left="0.39370078740157483" right="0.19685039370078741" top="0.39370078740157483" bottom="0.19685039370078741" header="0" footer="0"/>
  <pageSetup scale="50" orientation="landscape"/>
  <extLst>
    <ext xmlns:x14="http://schemas.microsoft.com/office/spreadsheetml/2009/9/main" uri="{CCE6A557-97BC-4b89-ADB6-D9C93CAAB3DF}">
      <x14:dataValidations xmlns:xm="http://schemas.microsoft.com/office/excel/2006/main" count="3">
        <x14:dataValidation type="list" allowBlank="1" showInputMessage="1" showErrorMessage="1" xr:uid="{B39A7521-2638-44EF-9C23-5E843CC09921}">
          <x14:formula1>
            <xm:f>DATOS!$A$329:$A$346</xm:f>
          </x14:formula1>
          <xm:sqref>B9:B11 B17:B19 B13:B15</xm:sqref>
        </x14:dataValidation>
        <x14:dataValidation type="list" allowBlank="1" showErrorMessage="1" xr:uid="{9C6ED440-E230-405F-996B-E4D4FE39DA0D}">
          <x14:formula1>
            <xm:f>DATOS!$A$237:$A$326</xm:f>
          </x14:formula1>
          <xm:sqref>D11:I11 D19:I19 D15:I15</xm:sqref>
        </x14:dataValidation>
        <x14:dataValidation type="list" allowBlank="1" showErrorMessage="1" xr:uid="{C0CD2AF1-0D8C-4842-ADBC-20A8A6D7F50E}">
          <x14:formula1>
            <xm:f>DATOS!$A$6:$A$234</xm:f>
          </x14:formula1>
          <xm:sqref>D10:I10 D18:I18 D14:I14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D96A0-C36D-41A1-9522-7C39A4AE1656}">
  <dimension ref="A1:I21"/>
  <sheetViews>
    <sheetView zoomScale="65" zoomScaleNormal="65" workbookViewId="0"/>
  </sheetViews>
  <sheetFormatPr baseColWidth="10" defaultColWidth="11.42578125" defaultRowHeight="15" customHeight="1" x14ac:dyDescent="0.25"/>
  <cols>
    <col min="1" max="1" width="1.7109375" customWidth="1"/>
    <col min="2" max="2" width="16.7109375" customWidth="1"/>
    <col min="3" max="3" width="1.7109375" customWidth="1"/>
    <col min="4" max="9" width="39.7109375" customWidth="1"/>
    <col min="10" max="10" width="1.7109375" customWidth="1"/>
    <col min="11" max="22" width="10.7109375" customWidth="1"/>
  </cols>
  <sheetData>
    <row r="1" spans="1:9" x14ac:dyDescent="0.25">
      <c r="A1" s="81"/>
      <c r="B1" s="28" t="s">
        <v>0</v>
      </c>
      <c r="C1" s="29"/>
      <c r="D1" s="29"/>
      <c r="E1" s="29"/>
      <c r="F1" s="29"/>
      <c r="G1" s="29"/>
      <c r="H1" s="29"/>
      <c r="I1" s="29"/>
    </row>
    <row r="2" spans="1:9" ht="18" x14ac:dyDescent="0.25">
      <c r="A2" s="81"/>
      <c r="B2" s="28" t="s">
        <v>1</v>
      </c>
      <c r="C2" s="29"/>
      <c r="D2" s="29"/>
      <c r="E2" s="29"/>
      <c r="F2" s="29"/>
      <c r="G2" s="29"/>
      <c r="H2" s="29"/>
      <c r="I2" s="30"/>
    </row>
    <row r="3" spans="1:9" ht="18" x14ac:dyDescent="0.25">
      <c r="A3" s="81"/>
      <c r="B3" s="31" t="s">
        <v>21</v>
      </c>
      <c r="C3" s="29"/>
      <c r="D3" s="29"/>
      <c r="E3" s="29"/>
      <c r="F3" s="29"/>
      <c r="G3" s="29"/>
      <c r="H3" s="29"/>
      <c r="I3" s="30"/>
    </row>
    <row r="4" spans="1:9" ht="9.75" customHeight="1" x14ac:dyDescent="0.25">
      <c r="A4" s="81"/>
      <c r="B4" s="1"/>
      <c r="C4" s="2"/>
      <c r="D4" s="2"/>
      <c r="E4" s="2"/>
      <c r="F4" s="2"/>
      <c r="G4" s="2"/>
      <c r="H4" s="2"/>
      <c r="I4" s="2"/>
    </row>
    <row r="5" spans="1:9" ht="34.5" customHeight="1" x14ac:dyDescent="0.25">
      <c r="A5" s="81"/>
      <c r="B5" s="384" t="s">
        <v>3</v>
      </c>
      <c r="C5" s="385"/>
      <c r="D5" s="385"/>
      <c r="E5" s="385"/>
      <c r="F5" s="385"/>
      <c r="G5" s="385"/>
      <c r="H5" s="385"/>
      <c r="I5" s="386"/>
    </row>
    <row r="6" spans="1:9" ht="7.5" customHeight="1" x14ac:dyDescent="0.25">
      <c r="A6" s="81"/>
      <c r="B6" s="2"/>
      <c r="C6" s="2"/>
      <c r="D6" s="2"/>
      <c r="E6" s="2"/>
      <c r="F6" s="2"/>
      <c r="G6" s="2"/>
      <c r="H6" s="2"/>
      <c r="I6" s="2"/>
    </row>
    <row r="7" spans="1:9" ht="30" customHeight="1" x14ac:dyDescent="0.25">
      <c r="A7" s="81"/>
      <c r="B7" s="3" t="s">
        <v>4</v>
      </c>
      <c r="C7" s="4"/>
      <c r="D7" s="5" t="s">
        <v>5</v>
      </c>
      <c r="E7" s="3" t="s">
        <v>6</v>
      </c>
      <c r="F7" s="3" t="s">
        <v>7</v>
      </c>
      <c r="G7" s="3" t="s">
        <v>8</v>
      </c>
      <c r="H7" s="3" t="s">
        <v>9</v>
      </c>
      <c r="I7" s="3" t="s">
        <v>10</v>
      </c>
    </row>
    <row r="8" spans="1:9" ht="7.5" customHeight="1" x14ac:dyDescent="0.25">
      <c r="A8" s="81"/>
      <c r="B8" s="2"/>
      <c r="C8" s="2"/>
      <c r="D8" s="2"/>
      <c r="E8" s="2"/>
      <c r="F8" s="2"/>
      <c r="G8" s="2"/>
      <c r="H8" s="2"/>
      <c r="I8" s="2"/>
    </row>
    <row r="9" spans="1:9" ht="170.1" customHeight="1" x14ac:dyDescent="0.25">
      <c r="A9" s="81"/>
      <c r="B9" s="387" t="s">
        <v>11</v>
      </c>
      <c r="C9" s="29"/>
      <c r="D9" s="150"/>
      <c r="E9" s="167" t="s">
        <v>20</v>
      </c>
      <c r="F9" s="151"/>
      <c r="G9" s="150"/>
      <c r="H9" s="150"/>
      <c r="I9" s="151"/>
    </row>
    <row r="10" spans="1:9" ht="30" customHeight="1" x14ac:dyDescent="0.25">
      <c r="A10" s="81"/>
      <c r="B10" s="388"/>
      <c r="C10" s="29"/>
      <c r="D10" s="40"/>
      <c r="E10" s="40" t="s">
        <v>13</v>
      </c>
      <c r="F10" s="40"/>
      <c r="G10" s="40"/>
      <c r="H10" s="40"/>
      <c r="I10" s="40"/>
    </row>
    <row r="11" spans="1:9" ht="50.1" customHeight="1" x14ac:dyDescent="0.25">
      <c r="A11" s="81"/>
      <c r="B11" s="389"/>
      <c r="C11" s="29"/>
      <c r="D11" s="41"/>
      <c r="E11" s="41" t="s">
        <v>14</v>
      </c>
      <c r="F11" s="41"/>
      <c r="G11" s="41"/>
      <c r="H11" s="41"/>
      <c r="I11" s="41"/>
    </row>
    <row r="12" spans="1:9" ht="7.5" customHeight="1" x14ac:dyDescent="0.25">
      <c r="A12" s="81"/>
      <c r="B12" s="29"/>
      <c r="C12" s="29"/>
      <c r="D12" s="32"/>
      <c r="E12" s="32"/>
      <c r="F12" s="32"/>
      <c r="G12" s="32"/>
      <c r="H12" s="32"/>
      <c r="I12" s="32"/>
    </row>
    <row r="13" spans="1:9" ht="30" customHeight="1" x14ac:dyDescent="0.25">
      <c r="A13" s="81"/>
      <c r="B13" s="387"/>
      <c r="C13" s="29"/>
      <c r="D13" s="150"/>
      <c r="E13" s="150"/>
      <c r="F13" s="152"/>
      <c r="G13" s="152"/>
      <c r="H13" s="151"/>
      <c r="I13" s="151"/>
    </row>
    <row r="14" spans="1:9" ht="30" customHeight="1" x14ac:dyDescent="0.25">
      <c r="A14" s="81"/>
      <c r="B14" s="388"/>
      <c r="C14" s="29"/>
      <c r="D14" s="153"/>
      <c r="E14" s="153"/>
      <c r="F14" s="40"/>
      <c r="G14" s="40"/>
      <c r="H14" s="40"/>
      <c r="I14" s="40"/>
    </row>
    <row r="15" spans="1:9" ht="30" customHeight="1" x14ac:dyDescent="0.25">
      <c r="A15" s="81"/>
      <c r="B15" s="389"/>
      <c r="C15" s="29"/>
      <c r="D15" s="153"/>
      <c r="E15" s="153"/>
      <c r="F15" s="41"/>
      <c r="G15" s="154"/>
      <c r="H15" s="41"/>
      <c r="I15" s="41"/>
    </row>
    <row r="16" spans="1:9" ht="7.5" customHeight="1" x14ac:dyDescent="0.25">
      <c r="A16" s="81"/>
      <c r="B16" s="29"/>
      <c r="C16" s="29"/>
      <c r="D16" s="32"/>
      <c r="E16" s="32"/>
      <c r="F16" s="32"/>
      <c r="G16" s="32"/>
      <c r="H16" s="32"/>
      <c r="I16" s="32"/>
    </row>
    <row r="17" spans="1:9" ht="30" customHeight="1" x14ac:dyDescent="0.25">
      <c r="A17" s="81"/>
      <c r="B17" s="390" t="s">
        <v>15</v>
      </c>
      <c r="C17" s="81"/>
      <c r="D17" s="155"/>
      <c r="E17" s="155"/>
      <c r="F17" s="155"/>
      <c r="G17" s="155"/>
      <c r="H17" s="155"/>
      <c r="I17" s="151"/>
    </row>
    <row r="18" spans="1:9" ht="30" customHeight="1" x14ac:dyDescent="0.25">
      <c r="A18" s="81"/>
      <c r="B18" s="391"/>
      <c r="C18" s="81"/>
      <c r="D18" s="153"/>
      <c r="E18" s="153"/>
      <c r="F18" s="153"/>
      <c r="G18" s="153"/>
      <c r="H18" s="153"/>
      <c r="I18" s="40"/>
    </row>
    <row r="19" spans="1:9" ht="30" customHeight="1" x14ac:dyDescent="0.25">
      <c r="A19" s="81"/>
      <c r="B19" s="392"/>
      <c r="C19" s="81"/>
      <c r="D19" s="153"/>
      <c r="E19" s="153"/>
      <c r="F19" s="153"/>
      <c r="G19" s="153"/>
      <c r="H19" s="153"/>
      <c r="I19" s="41"/>
    </row>
    <row r="20" spans="1:9" x14ac:dyDescent="0.25">
      <c r="A20" s="81"/>
      <c r="B20" s="32"/>
      <c r="C20" s="81"/>
      <c r="D20" s="81"/>
      <c r="E20" s="81"/>
      <c r="F20" s="81"/>
      <c r="G20" s="81"/>
      <c r="H20" s="81"/>
      <c r="I20" s="81"/>
    </row>
    <row r="21" spans="1:9" x14ac:dyDescent="0.25">
      <c r="A21" s="81"/>
      <c r="B21" s="33" t="s">
        <v>16</v>
      </c>
      <c r="C21" s="81"/>
      <c r="D21" s="81"/>
      <c r="E21" s="81"/>
      <c r="F21" s="81"/>
      <c r="G21" s="81"/>
      <c r="H21" s="81"/>
      <c r="I21" s="81"/>
    </row>
  </sheetData>
  <mergeCells count="4">
    <mergeCell ref="B5:I5"/>
    <mergeCell ref="B9:B11"/>
    <mergeCell ref="B13:B15"/>
    <mergeCell ref="B17:B19"/>
  </mergeCells>
  <conditionalFormatting sqref="D9:I11">
    <cfRule type="cellIs" dxfId="6" priority="1" operator="equal">
      <formula>0</formula>
    </cfRule>
  </conditionalFormatting>
  <conditionalFormatting sqref="D13:I15">
    <cfRule type="cellIs" dxfId="5" priority="2" operator="equal">
      <formula>0</formula>
    </cfRule>
  </conditionalFormatting>
  <conditionalFormatting sqref="D17:I19">
    <cfRule type="cellIs" dxfId="4" priority="3" operator="equal">
      <formula>0</formula>
    </cfRule>
  </conditionalFormatting>
  <dataValidations count="2">
    <dataValidation type="list" allowBlank="1" showErrorMessage="1" sqref="D12:I12 D16:I16" xr:uid="{4C4FE90E-363A-43EB-B9A5-E20FC163B6BB}">
      <formula1>#REF!</formula1>
    </dataValidation>
    <dataValidation allowBlank="1" showErrorMessage="1" sqref="J19:XFD19 C15 J15:XFD15 A15 A19 C19" xr:uid="{2EE1B7E5-2E9D-48B2-8775-7D82357ECDE2}"/>
  </dataValidations>
  <printOptions horizontalCentered="1"/>
  <pageMargins left="0.39370078740157483" right="0.19685039370078741" top="0.39370078740157483" bottom="0.19685039370078741" header="0" footer="0"/>
  <pageSetup scale="50" orientation="landscape"/>
  <extLst>
    <ext xmlns:x14="http://schemas.microsoft.com/office/spreadsheetml/2009/9/main" uri="{CCE6A557-97BC-4b89-ADB6-D9C93CAAB3DF}">
      <x14:dataValidations xmlns:xm="http://schemas.microsoft.com/office/excel/2006/main" count="3">
        <x14:dataValidation type="list" allowBlank="1" showErrorMessage="1" xr:uid="{90384A64-F6FA-4B2F-AB84-20254ADF4910}">
          <x14:formula1>
            <xm:f>DATOS!$A$6:$A$234</xm:f>
          </x14:formula1>
          <xm:sqref>D10:I10 D18:I18 D14:I14</xm:sqref>
        </x14:dataValidation>
        <x14:dataValidation type="list" allowBlank="1" showErrorMessage="1" xr:uid="{94532612-90B9-40F4-938E-A7834E63EA6F}">
          <x14:formula1>
            <xm:f>DATOS!$A$237:$A$326</xm:f>
          </x14:formula1>
          <xm:sqref>D11:I11 D19:I19 D15:I15</xm:sqref>
        </x14:dataValidation>
        <x14:dataValidation type="list" allowBlank="1" showInputMessage="1" showErrorMessage="1" xr:uid="{E3E49E20-D11B-43AF-B5C8-B2CF365828B4}">
          <x14:formula1>
            <xm:f>DATOS!$A$329:$A$346</xm:f>
          </x14:formula1>
          <xm:sqref>B9:B11 B17:B19 B13:B15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6554C-58FA-495F-A328-E866A520A6FB}">
  <sheetPr>
    <pageSetUpPr fitToPage="1"/>
  </sheetPr>
  <dimension ref="A1:F17"/>
  <sheetViews>
    <sheetView topLeftCell="A10" zoomScale="70" zoomScaleNormal="70" workbookViewId="0">
      <selection activeCell="D13" sqref="D13"/>
    </sheetView>
  </sheetViews>
  <sheetFormatPr baseColWidth="10" defaultColWidth="14.42578125" defaultRowHeight="15" customHeight="1" x14ac:dyDescent="0.25"/>
  <cols>
    <col min="1" max="6" width="39.5703125" style="158" customWidth="1"/>
    <col min="7" max="21" width="10.7109375" style="158" customWidth="1"/>
    <col min="22" max="16384" width="14.42578125" style="158"/>
  </cols>
  <sheetData>
    <row r="1" spans="1:6" ht="12" customHeight="1" x14ac:dyDescent="0.25">
      <c r="A1" s="156" t="s">
        <v>22</v>
      </c>
      <c r="B1" s="157"/>
      <c r="C1" s="157"/>
      <c r="D1" s="157"/>
      <c r="E1" s="157"/>
      <c r="F1" s="157"/>
    </row>
    <row r="2" spans="1:6" ht="12" customHeight="1" x14ac:dyDescent="0.25">
      <c r="A2" s="156" t="s">
        <v>1</v>
      </c>
      <c r="B2" s="157"/>
      <c r="C2" s="157"/>
      <c r="D2" s="157"/>
      <c r="E2" s="157"/>
      <c r="F2" s="157"/>
    </row>
    <row r="3" spans="1:6" ht="12" customHeight="1" x14ac:dyDescent="0.25">
      <c r="A3" s="156" t="s">
        <v>23</v>
      </c>
      <c r="B3" s="157"/>
      <c r="C3" s="157"/>
      <c r="D3" s="157"/>
      <c r="E3" s="157"/>
      <c r="F3" s="157"/>
    </row>
    <row r="4" spans="1:6" ht="12" customHeight="1" x14ac:dyDescent="0.25">
      <c r="A4" s="156"/>
      <c r="B4" s="157"/>
      <c r="C4" s="157"/>
      <c r="D4" s="157"/>
      <c r="E4" s="157"/>
      <c r="F4" s="157"/>
    </row>
    <row r="5" spans="1:6" ht="15.75" customHeight="1" x14ac:dyDescent="0.25">
      <c r="A5" s="159" t="s">
        <v>24</v>
      </c>
      <c r="B5" s="157"/>
      <c r="C5" s="157"/>
      <c r="D5" s="157"/>
      <c r="E5" s="157"/>
      <c r="F5" s="157"/>
    </row>
    <row r="6" spans="1:6" ht="6.75" customHeight="1" x14ac:dyDescent="0.25">
      <c r="A6" s="160"/>
      <c r="B6" s="160"/>
      <c r="C6" s="160"/>
      <c r="D6" s="160"/>
      <c r="E6" s="160"/>
      <c r="F6" s="160"/>
    </row>
    <row r="7" spans="1:6" ht="320.10000000000002" customHeight="1" x14ac:dyDescent="0.25">
      <c r="A7" s="299" t="s">
        <v>25</v>
      </c>
      <c r="B7" s="161" t="s">
        <v>26</v>
      </c>
      <c r="C7" s="161" t="s">
        <v>27</v>
      </c>
      <c r="D7" s="161" t="s">
        <v>28</v>
      </c>
      <c r="E7" s="162"/>
      <c r="F7" s="162"/>
    </row>
    <row r="8" spans="1:6" ht="17.100000000000001" customHeight="1" x14ac:dyDescent="0.25">
      <c r="A8" s="163">
        <v>48</v>
      </c>
      <c r="B8" s="163">
        <v>48</v>
      </c>
      <c r="C8" s="163">
        <v>48</v>
      </c>
      <c r="D8" s="163">
        <v>48</v>
      </c>
      <c r="E8" s="164"/>
      <c r="F8" s="164"/>
    </row>
    <row r="9" spans="1:6" ht="9.75" customHeight="1" x14ac:dyDescent="0.25">
      <c r="A9" s="157"/>
      <c r="B9" s="157"/>
      <c r="C9" s="157"/>
      <c r="D9" s="157"/>
      <c r="E9" s="157"/>
      <c r="F9" s="157"/>
    </row>
    <row r="10" spans="1:6" ht="369.95" customHeight="1" x14ac:dyDescent="0.25">
      <c r="A10" s="165" t="s">
        <v>29</v>
      </c>
      <c r="B10" s="165" t="s">
        <v>30</v>
      </c>
      <c r="C10" s="165" t="s">
        <v>31</v>
      </c>
      <c r="D10" s="165" t="s">
        <v>32</v>
      </c>
      <c r="E10" s="165" t="s">
        <v>33</v>
      </c>
      <c r="F10" s="166"/>
    </row>
    <row r="11" spans="1:6" ht="17.100000000000001" customHeight="1" x14ac:dyDescent="0.25">
      <c r="A11" s="163">
        <v>48</v>
      </c>
      <c r="B11" s="163">
        <v>48</v>
      </c>
      <c r="C11" s="163">
        <v>48</v>
      </c>
      <c r="D11" s="163">
        <v>48</v>
      </c>
      <c r="E11" s="163">
        <v>48</v>
      </c>
      <c r="F11" s="166"/>
    </row>
    <row r="12" spans="1:6" ht="17.100000000000001" customHeight="1" x14ac:dyDescent="0.25">
      <c r="A12" s="164"/>
      <c r="B12" s="164"/>
      <c r="C12" s="164"/>
      <c r="D12" s="164"/>
      <c r="E12" s="164"/>
      <c r="F12" s="166"/>
    </row>
    <row r="13" spans="1:6" ht="170.1" customHeight="1" x14ac:dyDescent="0.25">
      <c r="A13" s="167" t="s">
        <v>34</v>
      </c>
      <c r="B13" s="167" t="s">
        <v>35</v>
      </c>
      <c r="C13" s="167" t="s">
        <v>36</v>
      </c>
      <c r="D13" s="167" t="s">
        <v>37</v>
      </c>
      <c r="E13" s="167" t="s">
        <v>38</v>
      </c>
      <c r="F13" s="167" t="s">
        <v>39</v>
      </c>
    </row>
    <row r="14" spans="1:6" ht="17.100000000000001" customHeight="1" x14ac:dyDescent="0.25">
      <c r="A14" s="168">
        <f>240-48</f>
        <v>192</v>
      </c>
      <c r="B14" s="168">
        <v>48</v>
      </c>
      <c r="C14" s="168">
        <v>48</v>
      </c>
      <c r="D14" s="169">
        <v>240</v>
      </c>
      <c r="E14" s="168">
        <v>240</v>
      </c>
      <c r="F14" s="168">
        <v>144</v>
      </c>
    </row>
    <row r="15" spans="1:6" ht="9.75" customHeight="1" x14ac:dyDescent="0.25">
      <c r="A15" s="157"/>
      <c r="B15" s="157"/>
      <c r="C15" s="157"/>
      <c r="D15" s="157"/>
      <c r="E15" s="157"/>
      <c r="F15" s="157"/>
    </row>
    <row r="16" spans="1:6" ht="189.95" customHeight="1" x14ac:dyDescent="0.25">
      <c r="A16" s="167" t="s">
        <v>40</v>
      </c>
      <c r="B16" s="170"/>
      <c r="C16" s="170"/>
      <c r="D16" s="170"/>
      <c r="E16" s="170"/>
      <c r="F16" s="170"/>
    </row>
    <row r="17" spans="1:6" ht="17.100000000000001" customHeight="1" x14ac:dyDescent="0.25">
      <c r="A17" s="168">
        <v>864</v>
      </c>
      <c r="B17" s="170"/>
      <c r="C17" s="170"/>
      <c r="D17" s="170"/>
      <c r="E17" s="170"/>
      <c r="F17" s="170"/>
    </row>
  </sheetData>
  <conditionalFormatting sqref="A16">
    <cfRule type="cellIs" dxfId="3" priority="2" operator="equal">
      <formula>0</formula>
    </cfRule>
  </conditionalFormatting>
  <conditionalFormatting sqref="A10:E10">
    <cfRule type="cellIs" dxfId="2" priority="4" operator="equal">
      <formula>0</formula>
    </cfRule>
  </conditionalFormatting>
  <conditionalFormatting sqref="A7:F7">
    <cfRule type="cellIs" dxfId="1" priority="1" operator="equal">
      <formula>0</formula>
    </cfRule>
  </conditionalFormatting>
  <conditionalFormatting sqref="A13:F13">
    <cfRule type="cellIs" dxfId="0" priority="3" operator="equal">
      <formula>0</formula>
    </cfRule>
  </conditionalFormatting>
  <printOptions horizontalCentered="1"/>
  <pageMargins left="0.39370078740157483" right="0.19685039370078741" top="0.39370078740157483" bottom="0.19685039370078741" header="0" footer="0"/>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284F5-623E-4C9B-B560-179EE812DAD3}">
  <sheetPr filterMode="1"/>
  <dimension ref="A1:H30"/>
  <sheetViews>
    <sheetView workbookViewId="0">
      <selection activeCell="D9" sqref="D9"/>
    </sheetView>
  </sheetViews>
  <sheetFormatPr baseColWidth="10" defaultColWidth="11.42578125" defaultRowHeight="12.75" x14ac:dyDescent="0.2"/>
  <cols>
    <col min="1" max="2" width="16.5703125" style="293" customWidth="1"/>
    <col min="3" max="4" width="30.5703125" style="293" customWidth="1"/>
    <col min="5" max="5" width="16.5703125" style="293" customWidth="1"/>
    <col min="6" max="6" width="35.5703125" style="293" customWidth="1"/>
    <col min="7" max="7" width="21.5703125" style="293" customWidth="1"/>
    <col min="8" max="8" width="8.85546875" style="293" hidden="1" customWidth="1"/>
    <col min="9" max="256" width="8.7109375" style="293" customWidth="1"/>
    <col min="257" max="258" width="16.5703125" style="293" customWidth="1"/>
    <col min="259" max="260" width="30.5703125" style="293" customWidth="1"/>
    <col min="261" max="261" width="16.5703125" style="293" customWidth="1"/>
    <col min="262" max="262" width="35.5703125" style="293" customWidth="1"/>
    <col min="263" max="263" width="21.5703125" style="293" customWidth="1"/>
    <col min="264" max="264" width="0" style="293" hidden="1" customWidth="1"/>
    <col min="265" max="512" width="8.7109375" style="293" customWidth="1"/>
    <col min="513" max="514" width="16.5703125" style="293" customWidth="1"/>
    <col min="515" max="516" width="30.5703125" style="293" customWidth="1"/>
    <col min="517" max="517" width="16.5703125" style="293" customWidth="1"/>
    <col min="518" max="518" width="35.5703125" style="293" customWidth="1"/>
    <col min="519" max="519" width="21.5703125" style="293" customWidth="1"/>
    <col min="520" max="520" width="0" style="293" hidden="1" customWidth="1"/>
    <col min="521" max="768" width="8.7109375" style="293" customWidth="1"/>
    <col min="769" max="770" width="16.5703125" style="293" customWidth="1"/>
    <col min="771" max="772" width="30.5703125" style="293" customWidth="1"/>
    <col min="773" max="773" width="16.5703125" style="293" customWidth="1"/>
    <col min="774" max="774" width="35.5703125" style="293" customWidth="1"/>
    <col min="775" max="775" width="21.5703125" style="293" customWidth="1"/>
    <col min="776" max="776" width="0" style="293" hidden="1" customWidth="1"/>
    <col min="777" max="1024" width="8.7109375" style="293" customWidth="1"/>
    <col min="1025" max="1026" width="16.5703125" style="293" customWidth="1"/>
    <col min="1027" max="1028" width="30.5703125" style="293" customWidth="1"/>
    <col min="1029" max="1029" width="16.5703125" style="293" customWidth="1"/>
    <col min="1030" max="1030" width="35.5703125" style="293" customWidth="1"/>
    <col min="1031" max="1031" width="21.5703125" style="293" customWidth="1"/>
    <col min="1032" max="1032" width="0" style="293" hidden="1" customWidth="1"/>
    <col min="1033" max="1280" width="8.7109375" style="293" customWidth="1"/>
    <col min="1281" max="1282" width="16.5703125" style="293" customWidth="1"/>
    <col min="1283" max="1284" width="30.5703125" style="293" customWidth="1"/>
    <col min="1285" max="1285" width="16.5703125" style="293" customWidth="1"/>
    <col min="1286" max="1286" width="35.5703125" style="293" customWidth="1"/>
    <col min="1287" max="1287" width="21.5703125" style="293" customWidth="1"/>
    <col min="1288" max="1288" width="0" style="293" hidden="1" customWidth="1"/>
    <col min="1289" max="1536" width="8.7109375" style="293" customWidth="1"/>
    <col min="1537" max="1538" width="16.5703125" style="293" customWidth="1"/>
    <col min="1539" max="1540" width="30.5703125" style="293" customWidth="1"/>
    <col min="1541" max="1541" width="16.5703125" style="293" customWidth="1"/>
    <col min="1542" max="1542" width="35.5703125" style="293" customWidth="1"/>
    <col min="1543" max="1543" width="21.5703125" style="293" customWidth="1"/>
    <col min="1544" max="1544" width="0" style="293" hidden="1" customWidth="1"/>
    <col min="1545" max="1792" width="8.7109375" style="293" customWidth="1"/>
    <col min="1793" max="1794" width="16.5703125" style="293" customWidth="1"/>
    <col min="1795" max="1796" width="30.5703125" style="293" customWidth="1"/>
    <col min="1797" max="1797" width="16.5703125" style="293" customWidth="1"/>
    <col min="1798" max="1798" width="35.5703125" style="293" customWidth="1"/>
    <col min="1799" max="1799" width="21.5703125" style="293" customWidth="1"/>
    <col min="1800" max="1800" width="0" style="293" hidden="1" customWidth="1"/>
    <col min="1801" max="2048" width="8.7109375" style="293" customWidth="1"/>
    <col min="2049" max="2050" width="16.5703125" style="293" customWidth="1"/>
    <col min="2051" max="2052" width="30.5703125" style="293" customWidth="1"/>
    <col min="2053" max="2053" width="16.5703125" style="293" customWidth="1"/>
    <col min="2054" max="2054" width="35.5703125" style="293" customWidth="1"/>
    <col min="2055" max="2055" width="21.5703125" style="293" customWidth="1"/>
    <col min="2056" max="2056" width="0" style="293" hidden="1" customWidth="1"/>
    <col min="2057" max="2304" width="8.7109375" style="293" customWidth="1"/>
    <col min="2305" max="2306" width="16.5703125" style="293" customWidth="1"/>
    <col min="2307" max="2308" width="30.5703125" style="293" customWidth="1"/>
    <col min="2309" max="2309" width="16.5703125" style="293" customWidth="1"/>
    <col min="2310" max="2310" width="35.5703125" style="293" customWidth="1"/>
    <col min="2311" max="2311" width="21.5703125" style="293" customWidth="1"/>
    <col min="2312" max="2312" width="0" style="293" hidden="1" customWidth="1"/>
    <col min="2313" max="2560" width="8.7109375" style="293" customWidth="1"/>
    <col min="2561" max="2562" width="16.5703125" style="293" customWidth="1"/>
    <col min="2563" max="2564" width="30.5703125" style="293" customWidth="1"/>
    <col min="2565" max="2565" width="16.5703125" style="293" customWidth="1"/>
    <col min="2566" max="2566" width="35.5703125" style="293" customWidth="1"/>
    <col min="2567" max="2567" width="21.5703125" style="293" customWidth="1"/>
    <col min="2568" max="2568" width="0" style="293" hidden="1" customWidth="1"/>
    <col min="2569" max="2816" width="8.7109375" style="293" customWidth="1"/>
    <col min="2817" max="2818" width="16.5703125" style="293" customWidth="1"/>
    <col min="2819" max="2820" width="30.5703125" style="293" customWidth="1"/>
    <col min="2821" max="2821" width="16.5703125" style="293" customWidth="1"/>
    <col min="2822" max="2822" width="35.5703125" style="293" customWidth="1"/>
    <col min="2823" max="2823" width="21.5703125" style="293" customWidth="1"/>
    <col min="2824" max="2824" width="0" style="293" hidden="1" customWidth="1"/>
    <col min="2825" max="3072" width="8.7109375" style="293" customWidth="1"/>
    <col min="3073" max="3074" width="16.5703125" style="293" customWidth="1"/>
    <col min="3075" max="3076" width="30.5703125" style="293" customWidth="1"/>
    <col min="3077" max="3077" width="16.5703125" style="293" customWidth="1"/>
    <col min="3078" max="3078" width="35.5703125" style="293" customWidth="1"/>
    <col min="3079" max="3079" width="21.5703125" style="293" customWidth="1"/>
    <col min="3080" max="3080" width="0" style="293" hidden="1" customWidth="1"/>
    <col min="3081" max="3328" width="8.7109375" style="293" customWidth="1"/>
    <col min="3329" max="3330" width="16.5703125" style="293" customWidth="1"/>
    <col min="3331" max="3332" width="30.5703125" style="293" customWidth="1"/>
    <col min="3333" max="3333" width="16.5703125" style="293" customWidth="1"/>
    <col min="3334" max="3334" width="35.5703125" style="293" customWidth="1"/>
    <col min="3335" max="3335" width="21.5703125" style="293" customWidth="1"/>
    <col min="3336" max="3336" width="0" style="293" hidden="1" customWidth="1"/>
    <col min="3337" max="3584" width="8.7109375" style="293" customWidth="1"/>
    <col min="3585" max="3586" width="16.5703125" style="293" customWidth="1"/>
    <col min="3587" max="3588" width="30.5703125" style="293" customWidth="1"/>
    <col min="3589" max="3589" width="16.5703125" style="293" customWidth="1"/>
    <col min="3590" max="3590" width="35.5703125" style="293" customWidth="1"/>
    <col min="3591" max="3591" width="21.5703125" style="293" customWidth="1"/>
    <col min="3592" max="3592" width="0" style="293" hidden="1" customWidth="1"/>
    <col min="3593" max="3840" width="8.7109375" style="293" customWidth="1"/>
    <col min="3841" max="3842" width="16.5703125" style="293" customWidth="1"/>
    <col min="3843" max="3844" width="30.5703125" style="293" customWidth="1"/>
    <col min="3845" max="3845" width="16.5703125" style="293" customWidth="1"/>
    <col min="3846" max="3846" width="35.5703125" style="293" customWidth="1"/>
    <col min="3847" max="3847" width="21.5703125" style="293" customWidth="1"/>
    <col min="3848" max="3848" width="0" style="293" hidden="1" customWidth="1"/>
    <col min="3849" max="4096" width="8.7109375" style="293" customWidth="1"/>
    <col min="4097" max="4098" width="16.5703125" style="293" customWidth="1"/>
    <col min="4099" max="4100" width="30.5703125" style="293" customWidth="1"/>
    <col min="4101" max="4101" width="16.5703125" style="293" customWidth="1"/>
    <col min="4102" max="4102" width="35.5703125" style="293" customWidth="1"/>
    <col min="4103" max="4103" width="21.5703125" style="293" customWidth="1"/>
    <col min="4104" max="4104" width="0" style="293" hidden="1" customWidth="1"/>
    <col min="4105" max="4352" width="8.7109375" style="293" customWidth="1"/>
    <col min="4353" max="4354" width="16.5703125" style="293" customWidth="1"/>
    <col min="4355" max="4356" width="30.5703125" style="293" customWidth="1"/>
    <col min="4357" max="4357" width="16.5703125" style="293" customWidth="1"/>
    <col min="4358" max="4358" width="35.5703125" style="293" customWidth="1"/>
    <col min="4359" max="4359" width="21.5703125" style="293" customWidth="1"/>
    <col min="4360" max="4360" width="0" style="293" hidden="1" customWidth="1"/>
    <col min="4361" max="4608" width="8.7109375" style="293" customWidth="1"/>
    <col min="4609" max="4610" width="16.5703125" style="293" customWidth="1"/>
    <col min="4611" max="4612" width="30.5703125" style="293" customWidth="1"/>
    <col min="4613" max="4613" width="16.5703125" style="293" customWidth="1"/>
    <col min="4614" max="4614" width="35.5703125" style="293" customWidth="1"/>
    <col min="4615" max="4615" width="21.5703125" style="293" customWidth="1"/>
    <col min="4616" max="4616" width="0" style="293" hidden="1" customWidth="1"/>
    <col min="4617" max="4864" width="8.7109375" style="293" customWidth="1"/>
    <col min="4865" max="4866" width="16.5703125" style="293" customWidth="1"/>
    <col min="4867" max="4868" width="30.5703125" style="293" customWidth="1"/>
    <col min="4869" max="4869" width="16.5703125" style="293" customWidth="1"/>
    <col min="4870" max="4870" width="35.5703125" style="293" customWidth="1"/>
    <col min="4871" max="4871" width="21.5703125" style="293" customWidth="1"/>
    <col min="4872" max="4872" width="0" style="293" hidden="1" customWidth="1"/>
    <col min="4873" max="5120" width="8.7109375" style="293" customWidth="1"/>
    <col min="5121" max="5122" width="16.5703125" style="293" customWidth="1"/>
    <col min="5123" max="5124" width="30.5703125" style="293" customWidth="1"/>
    <col min="5125" max="5125" width="16.5703125" style="293" customWidth="1"/>
    <col min="5126" max="5126" width="35.5703125" style="293" customWidth="1"/>
    <col min="5127" max="5127" width="21.5703125" style="293" customWidth="1"/>
    <col min="5128" max="5128" width="0" style="293" hidden="1" customWidth="1"/>
    <col min="5129" max="5376" width="8.7109375" style="293" customWidth="1"/>
    <col min="5377" max="5378" width="16.5703125" style="293" customWidth="1"/>
    <col min="5379" max="5380" width="30.5703125" style="293" customWidth="1"/>
    <col min="5381" max="5381" width="16.5703125" style="293" customWidth="1"/>
    <col min="5382" max="5382" width="35.5703125" style="293" customWidth="1"/>
    <col min="5383" max="5383" width="21.5703125" style="293" customWidth="1"/>
    <col min="5384" max="5384" width="0" style="293" hidden="1" customWidth="1"/>
    <col min="5385" max="5632" width="8.7109375" style="293" customWidth="1"/>
    <col min="5633" max="5634" width="16.5703125" style="293" customWidth="1"/>
    <col min="5635" max="5636" width="30.5703125" style="293" customWidth="1"/>
    <col min="5637" max="5637" width="16.5703125" style="293" customWidth="1"/>
    <col min="5638" max="5638" width="35.5703125" style="293" customWidth="1"/>
    <col min="5639" max="5639" width="21.5703125" style="293" customWidth="1"/>
    <col min="5640" max="5640" width="0" style="293" hidden="1" customWidth="1"/>
    <col min="5641" max="5888" width="8.7109375" style="293" customWidth="1"/>
    <col min="5889" max="5890" width="16.5703125" style="293" customWidth="1"/>
    <col min="5891" max="5892" width="30.5703125" style="293" customWidth="1"/>
    <col min="5893" max="5893" width="16.5703125" style="293" customWidth="1"/>
    <col min="5894" max="5894" width="35.5703125" style="293" customWidth="1"/>
    <col min="5895" max="5895" width="21.5703125" style="293" customWidth="1"/>
    <col min="5896" max="5896" width="0" style="293" hidden="1" customWidth="1"/>
    <col min="5897" max="6144" width="8.7109375" style="293" customWidth="1"/>
    <col min="6145" max="6146" width="16.5703125" style="293" customWidth="1"/>
    <col min="6147" max="6148" width="30.5703125" style="293" customWidth="1"/>
    <col min="6149" max="6149" width="16.5703125" style="293" customWidth="1"/>
    <col min="6150" max="6150" width="35.5703125" style="293" customWidth="1"/>
    <col min="6151" max="6151" width="21.5703125" style="293" customWidth="1"/>
    <col min="6152" max="6152" width="0" style="293" hidden="1" customWidth="1"/>
    <col min="6153" max="6400" width="8.7109375" style="293" customWidth="1"/>
    <col min="6401" max="6402" width="16.5703125" style="293" customWidth="1"/>
    <col min="6403" max="6404" width="30.5703125" style="293" customWidth="1"/>
    <col min="6405" max="6405" width="16.5703125" style="293" customWidth="1"/>
    <col min="6406" max="6406" width="35.5703125" style="293" customWidth="1"/>
    <col min="6407" max="6407" width="21.5703125" style="293" customWidth="1"/>
    <col min="6408" max="6408" width="0" style="293" hidden="1" customWidth="1"/>
    <col min="6409" max="6656" width="8.7109375" style="293" customWidth="1"/>
    <col min="6657" max="6658" width="16.5703125" style="293" customWidth="1"/>
    <col min="6659" max="6660" width="30.5703125" style="293" customWidth="1"/>
    <col min="6661" max="6661" width="16.5703125" style="293" customWidth="1"/>
    <col min="6662" max="6662" width="35.5703125" style="293" customWidth="1"/>
    <col min="6663" max="6663" width="21.5703125" style="293" customWidth="1"/>
    <col min="6664" max="6664" width="0" style="293" hidden="1" customWidth="1"/>
    <col min="6665" max="6912" width="8.7109375" style="293" customWidth="1"/>
    <col min="6913" max="6914" width="16.5703125" style="293" customWidth="1"/>
    <col min="6915" max="6916" width="30.5703125" style="293" customWidth="1"/>
    <col min="6917" max="6917" width="16.5703125" style="293" customWidth="1"/>
    <col min="6918" max="6918" width="35.5703125" style="293" customWidth="1"/>
    <col min="6919" max="6919" width="21.5703125" style="293" customWidth="1"/>
    <col min="6920" max="6920" width="0" style="293" hidden="1" customWidth="1"/>
    <col min="6921" max="7168" width="8.7109375" style="293" customWidth="1"/>
    <col min="7169" max="7170" width="16.5703125" style="293" customWidth="1"/>
    <col min="7171" max="7172" width="30.5703125" style="293" customWidth="1"/>
    <col min="7173" max="7173" width="16.5703125" style="293" customWidth="1"/>
    <col min="7174" max="7174" width="35.5703125" style="293" customWidth="1"/>
    <col min="7175" max="7175" width="21.5703125" style="293" customWidth="1"/>
    <col min="7176" max="7176" width="0" style="293" hidden="1" customWidth="1"/>
    <col min="7177" max="7424" width="8.7109375" style="293" customWidth="1"/>
    <col min="7425" max="7426" width="16.5703125" style="293" customWidth="1"/>
    <col min="7427" max="7428" width="30.5703125" style="293" customWidth="1"/>
    <col min="7429" max="7429" width="16.5703125" style="293" customWidth="1"/>
    <col min="7430" max="7430" width="35.5703125" style="293" customWidth="1"/>
    <col min="7431" max="7431" width="21.5703125" style="293" customWidth="1"/>
    <col min="7432" max="7432" width="0" style="293" hidden="1" customWidth="1"/>
    <col min="7433" max="7680" width="8.7109375" style="293" customWidth="1"/>
    <col min="7681" max="7682" width="16.5703125" style="293" customWidth="1"/>
    <col min="7683" max="7684" width="30.5703125" style="293" customWidth="1"/>
    <col min="7685" max="7685" width="16.5703125" style="293" customWidth="1"/>
    <col min="7686" max="7686" width="35.5703125" style="293" customWidth="1"/>
    <col min="7687" max="7687" width="21.5703125" style="293" customWidth="1"/>
    <col min="7688" max="7688" width="0" style="293" hidden="1" customWidth="1"/>
    <col min="7689" max="7936" width="8.7109375" style="293" customWidth="1"/>
    <col min="7937" max="7938" width="16.5703125" style="293" customWidth="1"/>
    <col min="7939" max="7940" width="30.5703125" style="293" customWidth="1"/>
    <col min="7941" max="7941" width="16.5703125" style="293" customWidth="1"/>
    <col min="7942" max="7942" width="35.5703125" style="293" customWidth="1"/>
    <col min="7943" max="7943" width="21.5703125" style="293" customWidth="1"/>
    <col min="7944" max="7944" width="0" style="293" hidden="1" customWidth="1"/>
    <col min="7945" max="8192" width="8.7109375" style="293" customWidth="1"/>
    <col min="8193" max="8194" width="16.5703125" style="293" customWidth="1"/>
    <col min="8195" max="8196" width="30.5703125" style="293" customWidth="1"/>
    <col min="8197" max="8197" width="16.5703125" style="293" customWidth="1"/>
    <col min="8198" max="8198" width="35.5703125" style="293" customWidth="1"/>
    <col min="8199" max="8199" width="21.5703125" style="293" customWidth="1"/>
    <col min="8200" max="8200" width="0" style="293" hidden="1" customWidth="1"/>
    <col min="8201" max="8448" width="8.7109375" style="293" customWidth="1"/>
    <col min="8449" max="8450" width="16.5703125" style="293" customWidth="1"/>
    <col min="8451" max="8452" width="30.5703125" style="293" customWidth="1"/>
    <col min="8453" max="8453" width="16.5703125" style="293" customWidth="1"/>
    <col min="8454" max="8454" width="35.5703125" style="293" customWidth="1"/>
    <col min="8455" max="8455" width="21.5703125" style="293" customWidth="1"/>
    <col min="8456" max="8456" width="0" style="293" hidden="1" customWidth="1"/>
    <col min="8457" max="8704" width="8.7109375" style="293" customWidth="1"/>
    <col min="8705" max="8706" width="16.5703125" style="293" customWidth="1"/>
    <col min="8707" max="8708" width="30.5703125" style="293" customWidth="1"/>
    <col min="8709" max="8709" width="16.5703125" style="293" customWidth="1"/>
    <col min="8710" max="8710" width="35.5703125" style="293" customWidth="1"/>
    <col min="8711" max="8711" width="21.5703125" style="293" customWidth="1"/>
    <col min="8712" max="8712" width="0" style="293" hidden="1" customWidth="1"/>
    <col min="8713" max="8960" width="8.7109375" style="293" customWidth="1"/>
    <col min="8961" max="8962" width="16.5703125" style="293" customWidth="1"/>
    <col min="8963" max="8964" width="30.5703125" style="293" customWidth="1"/>
    <col min="8965" max="8965" width="16.5703125" style="293" customWidth="1"/>
    <col min="8966" max="8966" width="35.5703125" style="293" customWidth="1"/>
    <col min="8967" max="8967" width="21.5703125" style="293" customWidth="1"/>
    <col min="8968" max="8968" width="0" style="293" hidden="1" customWidth="1"/>
    <col min="8969" max="9216" width="8.7109375" style="293" customWidth="1"/>
    <col min="9217" max="9218" width="16.5703125" style="293" customWidth="1"/>
    <col min="9219" max="9220" width="30.5703125" style="293" customWidth="1"/>
    <col min="9221" max="9221" width="16.5703125" style="293" customWidth="1"/>
    <col min="9222" max="9222" width="35.5703125" style="293" customWidth="1"/>
    <col min="9223" max="9223" width="21.5703125" style="293" customWidth="1"/>
    <col min="9224" max="9224" width="0" style="293" hidden="1" customWidth="1"/>
    <col min="9225" max="9472" width="8.7109375" style="293" customWidth="1"/>
    <col min="9473" max="9474" width="16.5703125" style="293" customWidth="1"/>
    <col min="9475" max="9476" width="30.5703125" style="293" customWidth="1"/>
    <col min="9477" max="9477" width="16.5703125" style="293" customWidth="1"/>
    <col min="9478" max="9478" width="35.5703125" style="293" customWidth="1"/>
    <col min="9479" max="9479" width="21.5703125" style="293" customWidth="1"/>
    <col min="9480" max="9480" width="0" style="293" hidden="1" customWidth="1"/>
    <col min="9481" max="9728" width="8.7109375" style="293" customWidth="1"/>
    <col min="9729" max="9730" width="16.5703125" style="293" customWidth="1"/>
    <col min="9731" max="9732" width="30.5703125" style="293" customWidth="1"/>
    <col min="9733" max="9733" width="16.5703125" style="293" customWidth="1"/>
    <col min="9734" max="9734" width="35.5703125" style="293" customWidth="1"/>
    <col min="9735" max="9735" width="21.5703125" style="293" customWidth="1"/>
    <col min="9736" max="9736" width="0" style="293" hidden="1" customWidth="1"/>
    <col min="9737" max="9984" width="8.7109375" style="293" customWidth="1"/>
    <col min="9985" max="9986" width="16.5703125" style="293" customWidth="1"/>
    <col min="9987" max="9988" width="30.5703125" style="293" customWidth="1"/>
    <col min="9989" max="9989" width="16.5703125" style="293" customWidth="1"/>
    <col min="9990" max="9990" width="35.5703125" style="293" customWidth="1"/>
    <col min="9991" max="9991" width="21.5703125" style="293" customWidth="1"/>
    <col min="9992" max="9992" width="0" style="293" hidden="1" customWidth="1"/>
    <col min="9993" max="10240" width="8.7109375" style="293" customWidth="1"/>
    <col min="10241" max="10242" width="16.5703125" style="293" customWidth="1"/>
    <col min="10243" max="10244" width="30.5703125" style="293" customWidth="1"/>
    <col min="10245" max="10245" width="16.5703125" style="293" customWidth="1"/>
    <col min="10246" max="10246" width="35.5703125" style="293" customWidth="1"/>
    <col min="10247" max="10247" width="21.5703125" style="293" customWidth="1"/>
    <col min="10248" max="10248" width="0" style="293" hidden="1" customWidth="1"/>
    <col min="10249" max="10496" width="8.7109375" style="293" customWidth="1"/>
    <col min="10497" max="10498" width="16.5703125" style="293" customWidth="1"/>
    <col min="10499" max="10500" width="30.5703125" style="293" customWidth="1"/>
    <col min="10501" max="10501" width="16.5703125" style="293" customWidth="1"/>
    <col min="10502" max="10502" width="35.5703125" style="293" customWidth="1"/>
    <col min="10503" max="10503" width="21.5703125" style="293" customWidth="1"/>
    <col min="10504" max="10504" width="0" style="293" hidden="1" customWidth="1"/>
    <col min="10505" max="10752" width="8.7109375" style="293" customWidth="1"/>
    <col min="10753" max="10754" width="16.5703125" style="293" customWidth="1"/>
    <col min="10755" max="10756" width="30.5703125" style="293" customWidth="1"/>
    <col min="10757" max="10757" width="16.5703125" style="293" customWidth="1"/>
    <col min="10758" max="10758" width="35.5703125" style="293" customWidth="1"/>
    <col min="10759" max="10759" width="21.5703125" style="293" customWidth="1"/>
    <col min="10760" max="10760" width="0" style="293" hidden="1" customWidth="1"/>
    <col min="10761" max="11008" width="8.7109375" style="293" customWidth="1"/>
    <col min="11009" max="11010" width="16.5703125" style="293" customWidth="1"/>
    <col min="11011" max="11012" width="30.5703125" style="293" customWidth="1"/>
    <col min="11013" max="11013" width="16.5703125" style="293" customWidth="1"/>
    <col min="11014" max="11014" width="35.5703125" style="293" customWidth="1"/>
    <col min="11015" max="11015" width="21.5703125" style="293" customWidth="1"/>
    <col min="11016" max="11016" width="0" style="293" hidden="1" customWidth="1"/>
    <col min="11017" max="11264" width="8.7109375" style="293" customWidth="1"/>
    <col min="11265" max="11266" width="16.5703125" style="293" customWidth="1"/>
    <col min="11267" max="11268" width="30.5703125" style="293" customWidth="1"/>
    <col min="11269" max="11269" width="16.5703125" style="293" customWidth="1"/>
    <col min="11270" max="11270" width="35.5703125" style="293" customWidth="1"/>
    <col min="11271" max="11271" width="21.5703125" style="293" customWidth="1"/>
    <col min="11272" max="11272" width="0" style="293" hidden="1" customWidth="1"/>
    <col min="11273" max="11520" width="8.7109375" style="293" customWidth="1"/>
    <col min="11521" max="11522" width="16.5703125" style="293" customWidth="1"/>
    <col min="11523" max="11524" width="30.5703125" style="293" customWidth="1"/>
    <col min="11525" max="11525" width="16.5703125" style="293" customWidth="1"/>
    <col min="11526" max="11526" width="35.5703125" style="293" customWidth="1"/>
    <col min="11527" max="11527" width="21.5703125" style="293" customWidth="1"/>
    <col min="11528" max="11528" width="0" style="293" hidden="1" customWidth="1"/>
    <col min="11529" max="11776" width="8.7109375" style="293" customWidth="1"/>
    <col min="11777" max="11778" width="16.5703125" style="293" customWidth="1"/>
    <col min="11779" max="11780" width="30.5703125" style="293" customWidth="1"/>
    <col min="11781" max="11781" width="16.5703125" style="293" customWidth="1"/>
    <col min="11782" max="11782" width="35.5703125" style="293" customWidth="1"/>
    <col min="11783" max="11783" width="21.5703125" style="293" customWidth="1"/>
    <col min="11784" max="11784" width="0" style="293" hidden="1" customWidth="1"/>
    <col min="11785" max="12032" width="8.7109375" style="293" customWidth="1"/>
    <col min="12033" max="12034" width="16.5703125" style="293" customWidth="1"/>
    <col min="12035" max="12036" width="30.5703125" style="293" customWidth="1"/>
    <col min="12037" max="12037" width="16.5703125" style="293" customWidth="1"/>
    <col min="12038" max="12038" width="35.5703125" style="293" customWidth="1"/>
    <col min="12039" max="12039" width="21.5703125" style="293" customWidth="1"/>
    <col min="12040" max="12040" width="0" style="293" hidden="1" customWidth="1"/>
    <col min="12041" max="12288" width="8.7109375" style="293" customWidth="1"/>
    <col min="12289" max="12290" width="16.5703125" style="293" customWidth="1"/>
    <col min="12291" max="12292" width="30.5703125" style="293" customWidth="1"/>
    <col min="12293" max="12293" width="16.5703125" style="293" customWidth="1"/>
    <col min="12294" max="12294" width="35.5703125" style="293" customWidth="1"/>
    <col min="12295" max="12295" width="21.5703125" style="293" customWidth="1"/>
    <col min="12296" max="12296" width="0" style="293" hidden="1" customWidth="1"/>
    <col min="12297" max="12544" width="8.7109375" style="293" customWidth="1"/>
    <col min="12545" max="12546" width="16.5703125" style="293" customWidth="1"/>
    <col min="12547" max="12548" width="30.5703125" style="293" customWidth="1"/>
    <col min="12549" max="12549" width="16.5703125" style="293" customWidth="1"/>
    <col min="12550" max="12550" width="35.5703125" style="293" customWidth="1"/>
    <col min="12551" max="12551" width="21.5703125" style="293" customWidth="1"/>
    <col min="12552" max="12552" width="0" style="293" hidden="1" customWidth="1"/>
    <col min="12553" max="12800" width="8.7109375" style="293" customWidth="1"/>
    <col min="12801" max="12802" width="16.5703125" style="293" customWidth="1"/>
    <col min="12803" max="12804" width="30.5703125" style="293" customWidth="1"/>
    <col min="12805" max="12805" width="16.5703125" style="293" customWidth="1"/>
    <col min="12806" max="12806" width="35.5703125" style="293" customWidth="1"/>
    <col min="12807" max="12807" width="21.5703125" style="293" customWidth="1"/>
    <col min="12808" max="12808" width="0" style="293" hidden="1" customWidth="1"/>
    <col min="12809" max="13056" width="8.7109375" style="293" customWidth="1"/>
    <col min="13057" max="13058" width="16.5703125" style="293" customWidth="1"/>
    <col min="13059" max="13060" width="30.5703125" style="293" customWidth="1"/>
    <col min="13061" max="13061" width="16.5703125" style="293" customWidth="1"/>
    <col min="13062" max="13062" width="35.5703125" style="293" customWidth="1"/>
    <col min="13063" max="13063" width="21.5703125" style="293" customWidth="1"/>
    <col min="13064" max="13064" width="0" style="293" hidden="1" customWidth="1"/>
    <col min="13065" max="13312" width="8.7109375" style="293" customWidth="1"/>
    <col min="13313" max="13314" width="16.5703125" style="293" customWidth="1"/>
    <col min="13315" max="13316" width="30.5703125" style="293" customWidth="1"/>
    <col min="13317" max="13317" width="16.5703125" style="293" customWidth="1"/>
    <col min="13318" max="13318" width="35.5703125" style="293" customWidth="1"/>
    <col min="13319" max="13319" width="21.5703125" style="293" customWidth="1"/>
    <col min="13320" max="13320" width="0" style="293" hidden="1" customWidth="1"/>
    <col min="13321" max="13568" width="8.7109375" style="293" customWidth="1"/>
    <col min="13569" max="13570" width="16.5703125" style="293" customWidth="1"/>
    <col min="13571" max="13572" width="30.5703125" style="293" customWidth="1"/>
    <col min="13573" max="13573" width="16.5703125" style="293" customWidth="1"/>
    <col min="13574" max="13574" width="35.5703125" style="293" customWidth="1"/>
    <col min="13575" max="13575" width="21.5703125" style="293" customWidth="1"/>
    <col min="13576" max="13576" width="0" style="293" hidden="1" customWidth="1"/>
    <col min="13577" max="13824" width="8.7109375" style="293" customWidth="1"/>
    <col min="13825" max="13826" width="16.5703125" style="293" customWidth="1"/>
    <col min="13827" max="13828" width="30.5703125" style="293" customWidth="1"/>
    <col min="13829" max="13829" width="16.5703125" style="293" customWidth="1"/>
    <col min="13830" max="13830" width="35.5703125" style="293" customWidth="1"/>
    <col min="13831" max="13831" width="21.5703125" style="293" customWidth="1"/>
    <col min="13832" max="13832" width="0" style="293" hidden="1" customWidth="1"/>
    <col min="13833" max="14080" width="8.7109375" style="293" customWidth="1"/>
    <col min="14081" max="14082" width="16.5703125" style="293" customWidth="1"/>
    <col min="14083" max="14084" width="30.5703125" style="293" customWidth="1"/>
    <col min="14085" max="14085" width="16.5703125" style="293" customWidth="1"/>
    <col min="14086" max="14086" width="35.5703125" style="293" customWidth="1"/>
    <col min="14087" max="14087" width="21.5703125" style="293" customWidth="1"/>
    <col min="14088" max="14088" width="0" style="293" hidden="1" customWidth="1"/>
    <col min="14089" max="14336" width="8.7109375" style="293" customWidth="1"/>
    <col min="14337" max="14338" width="16.5703125" style="293" customWidth="1"/>
    <col min="14339" max="14340" width="30.5703125" style="293" customWidth="1"/>
    <col min="14341" max="14341" width="16.5703125" style="293" customWidth="1"/>
    <col min="14342" max="14342" width="35.5703125" style="293" customWidth="1"/>
    <col min="14343" max="14343" width="21.5703125" style="293" customWidth="1"/>
    <col min="14344" max="14344" width="0" style="293" hidden="1" customWidth="1"/>
    <col min="14345" max="14592" width="8.7109375" style="293" customWidth="1"/>
    <col min="14593" max="14594" width="16.5703125" style="293" customWidth="1"/>
    <col min="14595" max="14596" width="30.5703125" style="293" customWidth="1"/>
    <col min="14597" max="14597" width="16.5703125" style="293" customWidth="1"/>
    <col min="14598" max="14598" width="35.5703125" style="293" customWidth="1"/>
    <col min="14599" max="14599" width="21.5703125" style="293" customWidth="1"/>
    <col min="14600" max="14600" width="0" style="293" hidden="1" customWidth="1"/>
    <col min="14601" max="14848" width="8.7109375" style="293" customWidth="1"/>
    <col min="14849" max="14850" width="16.5703125" style="293" customWidth="1"/>
    <col min="14851" max="14852" width="30.5703125" style="293" customWidth="1"/>
    <col min="14853" max="14853" width="16.5703125" style="293" customWidth="1"/>
    <col min="14854" max="14854" width="35.5703125" style="293" customWidth="1"/>
    <col min="14855" max="14855" width="21.5703125" style="293" customWidth="1"/>
    <col min="14856" max="14856" width="0" style="293" hidden="1" customWidth="1"/>
    <col min="14857" max="15104" width="8.7109375" style="293" customWidth="1"/>
    <col min="15105" max="15106" width="16.5703125" style="293" customWidth="1"/>
    <col min="15107" max="15108" width="30.5703125" style="293" customWidth="1"/>
    <col min="15109" max="15109" width="16.5703125" style="293" customWidth="1"/>
    <col min="15110" max="15110" width="35.5703125" style="293" customWidth="1"/>
    <col min="15111" max="15111" width="21.5703125" style="293" customWidth="1"/>
    <col min="15112" max="15112" width="0" style="293" hidden="1" customWidth="1"/>
    <col min="15113" max="15360" width="8.7109375" style="293" customWidth="1"/>
    <col min="15361" max="15362" width="16.5703125" style="293" customWidth="1"/>
    <col min="15363" max="15364" width="30.5703125" style="293" customWidth="1"/>
    <col min="15365" max="15365" width="16.5703125" style="293" customWidth="1"/>
    <col min="15366" max="15366" width="35.5703125" style="293" customWidth="1"/>
    <col min="15367" max="15367" width="21.5703125" style="293" customWidth="1"/>
    <col min="15368" max="15368" width="0" style="293" hidden="1" customWidth="1"/>
    <col min="15369" max="15616" width="8.7109375" style="293" customWidth="1"/>
    <col min="15617" max="15618" width="16.5703125" style="293" customWidth="1"/>
    <col min="15619" max="15620" width="30.5703125" style="293" customWidth="1"/>
    <col min="15621" max="15621" width="16.5703125" style="293" customWidth="1"/>
    <col min="15622" max="15622" width="35.5703125" style="293" customWidth="1"/>
    <col min="15623" max="15623" width="21.5703125" style="293" customWidth="1"/>
    <col min="15624" max="15624" width="0" style="293" hidden="1" customWidth="1"/>
    <col min="15625" max="15872" width="8.7109375" style="293" customWidth="1"/>
    <col min="15873" max="15874" width="16.5703125" style="293" customWidth="1"/>
    <col min="15875" max="15876" width="30.5703125" style="293" customWidth="1"/>
    <col min="15877" max="15877" width="16.5703125" style="293" customWidth="1"/>
    <col min="15878" max="15878" width="35.5703125" style="293" customWidth="1"/>
    <col min="15879" max="15879" width="21.5703125" style="293" customWidth="1"/>
    <col min="15880" max="15880" width="0" style="293" hidden="1" customWidth="1"/>
    <col min="15881" max="16128" width="8.7109375" style="293" customWidth="1"/>
    <col min="16129" max="16130" width="16.5703125" style="293" customWidth="1"/>
    <col min="16131" max="16132" width="30.5703125" style="293" customWidth="1"/>
    <col min="16133" max="16133" width="16.5703125" style="293" customWidth="1"/>
    <col min="16134" max="16134" width="35.5703125" style="293" customWidth="1"/>
    <col min="16135" max="16135" width="21.5703125" style="293" customWidth="1"/>
    <col min="16136" max="16136" width="0" style="293" hidden="1" customWidth="1"/>
    <col min="16137" max="16384" width="8.7109375" style="293" customWidth="1"/>
  </cols>
  <sheetData>
    <row r="1" spans="1:7" ht="50.1" customHeight="1" thickTop="1" thickBot="1" x14ac:dyDescent="0.25">
      <c r="A1" s="395" t="s">
        <v>41</v>
      </c>
      <c r="B1" s="395"/>
      <c r="C1" s="395"/>
      <c r="D1" s="395"/>
      <c r="E1" s="395"/>
      <c r="F1" s="395"/>
      <c r="G1" s="395"/>
    </row>
    <row r="2" spans="1:7" ht="18" customHeight="1" thickTop="1" x14ac:dyDescent="0.2">
      <c r="A2" s="393" t="s">
        <v>42</v>
      </c>
      <c r="B2" s="393"/>
      <c r="C2" s="396" t="s">
        <v>43</v>
      </c>
      <c r="D2" s="396"/>
      <c r="E2" s="396"/>
      <c r="F2" s="294"/>
      <c r="G2" s="294"/>
    </row>
    <row r="3" spans="1:7" ht="18" customHeight="1" x14ac:dyDescent="0.2">
      <c r="A3" s="393" t="s">
        <v>44</v>
      </c>
      <c r="B3" s="393"/>
      <c r="C3" s="396" t="s">
        <v>45</v>
      </c>
      <c r="D3" s="396"/>
      <c r="E3" s="396"/>
      <c r="F3" s="294"/>
      <c r="G3" s="294"/>
    </row>
    <row r="4" spans="1:7" ht="18" customHeight="1" thickBot="1" x14ac:dyDescent="0.25">
      <c r="A4" s="393" t="s">
        <v>46</v>
      </c>
      <c r="B4" s="393"/>
      <c r="C4" s="394">
        <v>46062</v>
      </c>
      <c r="D4" s="394"/>
      <c r="E4" s="394"/>
      <c r="F4" s="294"/>
      <c r="G4" s="294"/>
    </row>
    <row r="5" spans="1:7" ht="25.5" customHeight="1" thickBot="1" x14ac:dyDescent="0.25">
      <c r="A5" s="295" t="s">
        <v>47</v>
      </c>
      <c r="B5" s="296" t="s">
        <v>48</v>
      </c>
      <c r="C5" s="296" t="s">
        <v>49</v>
      </c>
      <c r="D5" s="296" t="s">
        <v>50</v>
      </c>
      <c r="E5" s="296" t="s">
        <v>51</v>
      </c>
      <c r="F5" s="296" t="s">
        <v>52</v>
      </c>
      <c r="G5" s="296" t="s">
        <v>53</v>
      </c>
    </row>
    <row r="6" spans="1:7" ht="18" customHeight="1" thickBot="1" x14ac:dyDescent="0.25">
      <c r="A6" s="297" t="s">
        <v>54</v>
      </c>
      <c r="B6" s="298" t="s">
        <v>55</v>
      </c>
      <c r="C6" s="298" t="s">
        <v>56</v>
      </c>
      <c r="D6" s="298" t="s">
        <v>57</v>
      </c>
      <c r="E6" s="298" t="s">
        <v>58</v>
      </c>
      <c r="F6" s="298" t="s">
        <v>59</v>
      </c>
      <c r="G6" s="298" t="s">
        <v>60</v>
      </c>
    </row>
    <row r="7" spans="1:7" ht="18" hidden="1" customHeight="1" x14ac:dyDescent="0.2">
      <c r="A7" s="297" t="s">
        <v>54</v>
      </c>
      <c r="B7" s="298" t="s">
        <v>61</v>
      </c>
      <c r="C7" s="298" t="s">
        <v>62</v>
      </c>
      <c r="D7" s="298" t="s">
        <v>63</v>
      </c>
      <c r="E7" s="298" t="s">
        <v>64</v>
      </c>
      <c r="F7" s="298" t="s">
        <v>65</v>
      </c>
      <c r="G7" s="298" t="s">
        <v>66</v>
      </c>
    </row>
    <row r="8" spans="1:7" ht="18" customHeight="1" thickBot="1" x14ac:dyDescent="0.25">
      <c r="A8" s="297" t="s">
        <v>54</v>
      </c>
      <c r="B8" s="298" t="s">
        <v>67</v>
      </c>
      <c r="C8" s="298" t="s">
        <v>68</v>
      </c>
      <c r="D8" s="298" t="s">
        <v>69</v>
      </c>
      <c r="E8" s="298" t="s">
        <v>70</v>
      </c>
      <c r="F8" s="298" t="s">
        <v>71</v>
      </c>
      <c r="G8" s="298" t="s">
        <v>60</v>
      </c>
    </row>
    <row r="9" spans="1:7" ht="18" customHeight="1" thickBot="1" x14ac:dyDescent="0.25">
      <c r="A9" s="297" t="s">
        <v>54</v>
      </c>
      <c r="B9" s="298" t="s">
        <v>72</v>
      </c>
      <c r="C9" s="298" t="s">
        <v>73</v>
      </c>
      <c r="D9" s="298" t="s">
        <v>74</v>
      </c>
      <c r="E9" s="298" t="s">
        <v>75</v>
      </c>
      <c r="F9" s="298" t="s">
        <v>76</v>
      </c>
      <c r="G9" s="298" t="s">
        <v>60</v>
      </c>
    </row>
    <row r="10" spans="1:7" ht="18" customHeight="1" thickBot="1" x14ac:dyDescent="0.25">
      <c r="A10" s="297" t="s">
        <v>54</v>
      </c>
      <c r="B10" s="298" t="s">
        <v>77</v>
      </c>
      <c r="C10" s="298" t="s">
        <v>78</v>
      </c>
      <c r="D10" s="298" t="s">
        <v>79</v>
      </c>
      <c r="E10" s="298" t="s">
        <v>80</v>
      </c>
      <c r="F10" s="298" t="s">
        <v>81</v>
      </c>
      <c r="G10" s="298" t="s">
        <v>60</v>
      </c>
    </row>
    <row r="11" spans="1:7" ht="18" customHeight="1" thickBot="1" x14ac:dyDescent="0.25">
      <c r="A11" s="297" t="s">
        <v>54</v>
      </c>
      <c r="B11" s="298" t="s">
        <v>82</v>
      </c>
      <c r="C11" s="298" t="s">
        <v>83</v>
      </c>
      <c r="D11" s="298" t="s">
        <v>84</v>
      </c>
      <c r="E11" s="298" t="s">
        <v>75</v>
      </c>
      <c r="F11" s="298" t="s">
        <v>85</v>
      </c>
      <c r="G11" s="298" t="s">
        <v>60</v>
      </c>
    </row>
    <row r="12" spans="1:7" ht="18" customHeight="1" thickBot="1" x14ac:dyDescent="0.25">
      <c r="A12" s="297" t="s">
        <v>54</v>
      </c>
      <c r="B12" s="298" t="s">
        <v>86</v>
      </c>
      <c r="C12" s="298" t="s">
        <v>87</v>
      </c>
      <c r="D12" s="298" t="s">
        <v>88</v>
      </c>
      <c r="E12" s="298" t="s">
        <v>89</v>
      </c>
      <c r="F12" s="298" t="s">
        <v>90</v>
      </c>
      <c r="G12" s="298" t="s">
        <v>60</v>
      </c>
    </row>
    <row r="13" spans="1:7" ht="18" customHeight="1" thickBot="1" x14ac:dyDescent="0.25">
      <c r="A13" s="297" t="s">
        <v>54</v>
      </c>
      <c r="B13" s="298" t="s">
        <v>91</v>
      </c>
      <c r="C13" s="298" t="s">
        <v>92</v>
      </c>
      <c r="D13" s="298" t="s">
        <v>93</v>
      </c>
      <c r="E13" s="298" t="s">
        <v>94</v>
      </c>
      <c r="F13" s="298" t="s">
        <v>95</v>
      </c>
      <c r="G13" s="298" t="s">
        <v>60</v>
      </c>
    </row>
    <row r="14" spans="1:7" ht="18" customHeight="1" thickBot="1" x14ac:dyDescent="0.25">
      <c r="A14" s="297" t="s">
        <v>54</v>
      </c>
      <c r="B14" s="298" t="s">
        <v>96</v>
      </c>
      <c r="C14" s="298" t="s">
        <v>97</v>
      </c>
      <c r="D14" s="298" t="s">
        <v>98</v>
      </c>
      <c r="E14" s="298" t="s">
        <v>99</v>
      </c>
      <c r="F14" s="298" t="s">
        <v>100</v>
      </c>
      <c r="G14" s="298" t="s">
        <v>60</v>
      </c>
    </row>
    <row r="15" spans="1:7" ht="18" customHeight="1" thickBot="1" x14ac:dyDescent="0.25">
      <c r="A15" s="297" t="s">
        <v>54</v>
      </c>
      <c r="B15" s="298" t="s">
        <v>101</v>
      </c>
      <c r="C15" s="298" t="s">
        <v>102</v>
      </c>
      <c r="D15" s="298" t="s">
        <v>103</v>
      </c>
      <c r="E15" s="298" t="s">
        <v>104</v>
      </c>
      <c r="F15" s="298" t="s">
        <v>105</v>
      </c>
      <c r="G15" s="298" t="s">
        <v>60</v>
      </c>
    </row>
    <row r="16" spans="1:7" ht="18" customHeight="1" thickBot="1" x14ac:dyDescent="0.25">
      <c r="A16" s="297" t="s">
        <v>54</v>
      </c>
      <c r="B16" s="298" t="s">
        <v>106</v>
      </c>
      <c r="C16" s="298" t="s">
        <v>107</v>
      </c>
      <c r="D16" s="298" t="s">
        <v>108</v>
      </c>
      <c r="E16" s="298" t="s">
        <v>109</v>
      </c>
      <c r="F16" s="298" t="s">
        <v>110</v>
      </c>
      <c r="G16" s="298" t="s">
        <v>60</v>
      </c>
    </row>
    <row r="17" spans="1:7" ht="18" customHeight="1" thickBot="1" x14ac:dyDescent="0.25">
      <c r="A17" s="297" t="s">
        <v>54</v>
      </c>
      <c r="B17" s="298" t="s">
        <v>111</v>
      </c>
      <c r="C17" s="298" t="s">
        <v>112</v>
      </c>
      <c r="D17" s="298" t="s">
        <v>113</v>
      </c>
      <c r="E17" s="298" t="s">
        <v>114</v>
      </c>
      <c r="F17" s="298" t="s">
        <v>115</v>
      </c>
      <c r="G17" s="298" t="s">
        <v>60</v>
      </c>
    </row>
    <row r="18" spans="1:7" ht="18" customHeight="1" thickBot="1" x14ac:dyDescent="0.25">
      <c r="A18" s="297" t="s">
        <v>116</v>
      </c>
      <c r="B18" s="298" t="s">
        <v>117</v>
      </c>
      <c r="C18" s="298" t="s">
        <v>118</v>
      </c>
      <c r="D18" s="298" t="s">
        <v>119</v>
      </c>
      <c r="E18" s="298" t="s">
        <v>120</v>
      </c>
      <c r="F18" s="298" t="s">
        <v>121</v>
      </c>
      <c r="G18" s="298" t="s">
        <v>60</v>
      </c>
    </row>
    <row r="19" spans="1:7" ht="18" hidden="1" customHeight="1" x14ac:dyDescent="0.2">
      <c r="A19" s="297" t="s">
        <v>54</v>
      </c>
      <c r="B19" s="298" t="s">
        <v>122</v>
      </c>
      <c r="C19" s="298" t="s">
        <v>123</v>
      </c>
      <c r="D19" s="298" t="s">
        <v>124</v>
      </c>
      <c r="E19" s="298" t="s">
        <v>125</v>
      </c>
      <c r="F19" s="298" t="s">
        <v>126</v>
      </c>
      <c r="G19" s="298" t="s">
        <v>66</v>
      </c>
    </row>
    <row r="20" spans="1:7" ht="18" customHeight="1" thickBot="1" x14ac:dyDescent="0.25">
      <c r="A20" s="297" t="s">
        <v>54</v>
      </c>
      <c r="B20" s="298" t="s">
        <v>127</v>
      </c>
      <c r="C20" s="298" t="s">
        <v>128</v>
      </c>
      <c r="D20" s="298" t="s">
        <v>129</v>
      </c>
      <c r="E20" s="298" t="s">
        <v>130</v>
      </c>
      <c r="F20" s="298" t="s">
        <v>131</v>
      </c>
      <c r="G20" s="298" t="s">
        <v>60</v>
      </c>
    </row>
    <row r="21" spans="1:7" ht="18" customHeight="1" thickBot="1" x14ac:dyDescent="0.25">
      <c r="A21" s="297" t="s">
        <v>54</v>
      </c>
      <c r="B21" s="298" t="s">
        <v>132</v>
      </c>
      <c r="C21" s="298" t="s">
        <v>133</v>
      </c>
      <c r="D21" s="298" t="s">
        <v>134</v>
      </c>
      <c r="E21" s="298" t="s">
        <v>135</v>
      </c>
      <c r="F21" s="298" t="s">
        <v>136</v>
      </c>
      <c r="G21" s="298" t="s">
        <v>60</v>
      </c>
    </row>
    <row r="22" spans="1:7" ht="18" customHeight="1" thickBot="1" x14ac:dyDescent="0.25">
      <c r="A22" s="297" t="s">
        <v>54</v>
      </c>
      <c r="B22" s="298" t="s">
        <v>137</v>
      </c>
      <c r="C22" s="298" t="s">
        <v>138</v>
      </c>
      <c r="D22" s="298" t="s">
        <v>139</v>
      </c>
      <c r="E22" s="298" t="s">
        <v>140</v>
      </c>
      <c r="F22" s="298" t="s">
        <v>141</v>
      </c>
      <c r="G22" s="298" t="s">
        <v>60</v>
      </c>
    </row>
    <row r="23" spans="1:7" ht="18" customHeight="1" thickBot="1" x14ac:dyDescent="0.25">
      <c r="A23" s="297" t="s">
        <v>54</v>
      </c>
      <c r="B23" s="298" t="s">
        <v>142</v>
      </c>
      <c r="C23" s="298" t="s">
        <v>143</v>
      </c>
      <c r="D23" s="298" t="s">
        <v>144</v>
      </c>
      <c r="E23" s="298" t="s">
        <v>145</v>
      </c>
      <c r="F23" s="298" t="s">
        <v>146</v>
      </c>
      <c r="G23" s="298" t="s">
        <v>60</v>
      </c>
    </row>
    <row r="24" spans="1:7" ht="18" customHeight="1" thickBot="1" x14ac:dyDescent="0.25">
      <c r="A24" s="297" t="s">
        <v>54</v>
      </c>
      <c r="B24" s="298" t="s">
        <v>147</v>
      </c>
      <c r="C24" s="298" t="s">
        <v>148</v>
      </c>
      <c r="D24" s="298" t="s">
        <v>149</v>
      </c>
      <c r="E24" s="298" t="s">
        <v>150</v>
      </c>
      <c r="F24" s="298" t="s">
        <v>151</v>
      </c>
      <c r="G24" s="298" t="s">
        <v>60</v>
      </c>
    </row>
    <row r="25" spans="1:7" ht="18" customHeight="1" thickBot="1" x14ac:dyDescent="0.25">
      <c r="A25" s="297" t="s">
        <v>54</v>
      </c>
      <c r="B25" s="298" t="s">
        <v>152</v>
      </c>
      <c r="C25" s="298" t="s">
        <v>153</v>
      </c>
      <c r="D25" s="298" t="s">
        <v>154</v>
      </c>
      <c r="E25" s="298" t="s">
        <v>155</v>
      </c>
      <c r="F25" s="298" t="s">
        <v>156</v>
      </c>
      <c r="G25" s="298" t="s">
        <v>60</v>
      </c>
    </row>
    <row r="26" spans="1:7" ht="18" customHeight="1" thickBot="1" x14ac:dyDescent="0.25">
      <c r="A26" s="297" t="s">
        <v>54</v>
      </c>
      <c r="B26" s="298" t="s">
        <v>157</v>
      </c>
      <c r="C26" s="298" t="s">
        <v>158</v>
      </c>
      <c r="D26" s="298" t="s">
        <v>159</v>
      </c>
      <c r="E26" s="298" t="s">
        <v>160</v>
      </c>
      <c r="F26" s="298" t="s">
        <v>161</v>
      </c>
      <c r="G26" s="298" t="s">
        <v>60</v>
      </c>
    </row>
    <row r="27" spans="1:7" ht="18" customHeight="1" thickBot="1" x14ac:dyDescent="0.25">
      <c r="A27" s="297" t="s">
        <v>54</v>
      </c>
      <c r="B27" s="298" t="s">
        <v>162</v>
      </c>
      <c r="C27" s="298" t="s">
        <v>163</v>
      </c>
      <c r="D27" s="298" t="s">
        <v>164</v>
      </c>
      <c r="E27" s="298" t="s">
        <v>75</v>
      </c>
      <c r="F27" s="298" t="s">
        <v>165</v>
      </c>
      <c r="G27" s="298" t="s">
        <v>60</v>
      </c>
    </row>
    <row r="28" spans="1:7" ht="18" customHeight="1" thickBot="1" x14ac:dyDescent="0.25">
      <c r="A28" s="297" t="s">
        <v>54</v>
      </c>
      <c r="B28" s="298" t="s">
        <v>166</v>
      </c>
      <c r="C28" s="298" t="s">
        <v>167</v>
      </c>
      <c r="D28" s="298" t="s">
        <v>168</v>
      </c>
      <c r="E28" s="298" t="s">
        <v>169</v>
      </c>
      <c r="F28" s="298" t="s">
        <v>170</v>
      </c>
      <c r="G28" s="298" t="s">
        <v>60</v>
      </c>
    </row>
    <row r="29" spans="1:7" ht="18" customHeight="1" thickBot="1" x14ac:dyDescent="0.25">
      <c r="A29" s="297" t="s">
        <v>54</v>
      </c>
      <c r="B29" s="298" t="s">
        <v>171</v>
      </c>
      <c r="C29" s="298" t="s">
        <v>172</v>
      </c>
      <c r="D29" s="298" t="s">
        <v>173</v>
      </c>
      <c r="E29" s="298" t="s">
        <v>174</v>
      </c>
      <c r="F29" s="298" t="s">
        <v>175</v>
      </c>
      <c r="G29" s="298" t="s">
        <v>60</v>
      </c>
    </row>
    <row r="30" spans="1:7" ht="18" customHeight="1" thickBot="1" x14ac:dyDescent="0.25">
      <c r="A30" s="297" t="s">
        <v>54</v>
      </c>
      <c r="B30" s="298" t="s">
        <v>176</v>
      </c>
      <c r="C30" s="298" t="s">
        <v>177</v>
      </c>
      <c r="D30" s="298" t="s">
        <v>178</v>
      </c>
      <c r="E30" s="298" t="s">
        <v>75</v>
      </c>
      <c r="F30" s="298" t="s">
        <v>179</v>
      </c>
      <c r="G30" s="298" t="s">
        <v>60</v>
      </c>
    </row>
  </sheetData>
  <autoFilter ref="A5:G30" xr:uid="{6BACC1FC-D49E-479A-B30B-0FA639EA4BD1}">
    <filterColumn colId="6">
      <filters>
        <filter val="EN FORMACION"/>
      </filters>
    </filterColumn>
  </autoFilter>
  <mergeCells count="7">
    <mergeCell ref="A4:B4"/>
    <mergeCell ref="C4:E4"/>
    <mergeCell ref="A1:G1"/>
    <mergeCell ref="A2:B2"/>
    <mergeCell ref="C2:E2"/>
    <mergeCell ref="A3:B3"/>
    <mergeCell ref="C3:E3"/>
  </mergeCells>
  <pageMargins left="0.75" right="0.75" top="1" bottom="1" header="0.5" footer="0.5"/>
  <pageSetup orientation="landscape" horizontalDpi="300" verticalDpi="300" copies="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16D4A-156C-4883-8BCC-223570DCDC12}">
  <sheetPr>
    <pageSetUpPr fitToPage="1"/>
  </sheetPr>
  <dimension ref="A1:GR92"/>
  <sheetViews>
    <sheetView showGridLines="0" zoomScale="90" zoomScaleNormal="90" workbookViewId="0">
      <pane xSplit="3" ySplit="5" topLeftCell="I6" activePane="bottomRight" state="frozen"/>
      <selection pane="topRight" activeCell="D1" sqref="D1"/>
      <selection pane="bottomLeft" activeCell="A6" sqref="A6"/>
      <selection pane="bottomRight" activeCell="AJ6" sqref="AJ6"/>
    </sheetView>
  </sheetViews>
  <sheetFormatPr baseColWidth="10" defaultColWidth="0" defaultRowHeight="0" customHeight="1" zeroHeight="1" x14ac:dyDescent="0.2"/>
  <cols>
    <col min="1" max="1" width="4.7109375" style="6" customWidth="1"/>
    <col min="2" max="2" width="35.5703125" style="6" customWidth="1"/>
    <col min="3" max="4" width="3.85546875" style="6" customWidth="1"/>
    <col min="5" max="77" width="3.7109375" style="6" customWidth="1"/>
    <col min="78" max="78" width="35.7109375" style="6" customWidth="1"/>
    <col min="79" max="79" width="1.7109375" style="6" customWidth="1"/>
    <col min="80" max="83" width="21.7109375" style="6" customWidth="1"/>
    <col min="84" max="84" width="14.42578125" style="6" customWidth="1"/>
    <col min="85" max="95" width="14.42578125" style="6" hidden="1" customWidth="1"/>
    <col min="96" max="97" width="0" style="6" hidden="1" customWidth="1"/>
    <col min="98" max="200" width="14.42578125" style="6" hidden="1" customWidth="1"/>
    <col min="201" max="16372" width="0" style="6" hidden="1"/>
    <col min="16373" max="16384" width="9.140625" style="6" customWidth="1"/>
  </cols>
  <sheetData>
    <row r="1" spans="1:83" ht="50.1" customHeight="1" thickBot="1" x14ac:dyDescent="0.25">
      <c r="A1" s="362" t="s">
        <v>180</v>
      </c>
      <c r="B1" s="363"/>
      <c r="C1" s="363"/>
      <c r="D1" s="363"/>
      <c r="E1" s="363"/>
      <c r="F1" s="363"/>
      <c r="G1" s="363"/>
      <c r="H1" s="363"/>
      <c r="I1" s="363"/>
      <c r="J1" s="363"/>
      <c r="K1" s="363"/>
      <c r="L1" s="363"/>
      <c r="M1" s="363"/>
      <c r="N1" s="363"/>
      <c r="O1" s="363"/>
      <c r="P1" s="363"/>
      <c r="Q1" s="363"/>
      <c r="R1" s="363"/>
      <c r="S1" s="363"/>
      <c r="T1" s="363"/>
      <c r="U1" s="363"/>
      <c r="V1" s="363"/>
      <c r="W1" s="363"/>
      <c r="X1" s="363"/>
      <c r="Y1" s="363"/>
      <c r="Z1" s="363"/>
      <c r="AA1" s="363"/>
      <c r="AB1" s="363"/>
      <c r="AC1" s="363"/>
      <c r="AD1" s="363"/>
      <c r="AE1" s="363"/>
      <c r="AF1" s="363"/>
      <c r="AG1" s="363"/>
      <c r="AH1" s="363"/>
      <c r="AI1" s="363"/>
      <c r="AJ1" s="363"/>
      <c r="AK1" s="363"/>
      <c r="AL1" s="363"/>
      <c r="AM1" s="363"/>
      <c r="AN1" s="363"/>
      <c r="AO1" s="363"/>
      <c r="AP1" s="363"/>
      <c r="AQ1" s="363"/>
      <c r="AR1" s="363"/>
      <c r="AS1" s="363"/>
      <c r="AT1" s="363"/>
      <c r="AU1" s="363"/>
      <c r="AV1" s="363"/>
      <c r="AW1" s="363"/>
      <c r="AX1" s="363"/>
      <c r="AY1" s="363"/>
      <c r="AZ1" s="363"/>
      <c r="BA1" s="363"/>
      <c r="BB1" s="363"/>
      <c r="BC1" s="363"/>
      <c r="BD1" s="363"/>
      <c r="BE1" s="363"/>
      <c r="BF1" s="363"/>
      <c r="BG1" s="363"/>
      <c r="BH1" s="363"/>
      <c r="BI1" s="363"/>
      <c r="BJ1" s="363"/>
      <c r="BK1" s="363"/>
      <c r="BL1" s="363"/>
      <c r="BM1" s="363"/>
      <c r="BN1" s="363"/>
      <c r="BO1" s="363"/>
      <c r="BP1" s="363"/>
      <c r="BQ1" s="363"/>
      <c r="BR1" s="363"/>
      <c r="BS1" s="363"/>
      <c r="BT1" s="363"/>
      <c r="BU1" s="363"/>
      <c r="BV1" s="363"/>
      <c r="BW1" s="363"/>
      <c r="BX1" s="363"/>
      <c r="BY1" s="363"/>
      <c r="BZ1" s="363"/>
      <c r="CA1" s="23"/>
      <c r="CB1" s="23"/>
      <c r="CC1" s="23"/>
      <c r="CD1" s="23"/>
      <c r="CE1" s="23"/>
    </row>
    <row r="2" spans="1:83" ht="35.1" customHeight="1" thickBot="1" x14ac:dyDescent="0.3">
      <c r="A2" s="364" t="s">
        <v>181</v>
      </c>
      <c r="B2" s="365"/>
      <c r="C2" s="36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6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6"/>
      <c r="CB2" s="82"/>
      <c r="CC2" s="82"/>
      <c r="CD2" s="7"/>
      <c r="CE2" s="7"/>
    </row>
    <row r="3" spans="1:83" ht="21" customHeight="1" thickBot="1" x14ac:dyDescent="0.25">
      <c r="A3" s="367" t="s">
        <v>182</v>
      </c>
      <c r="B3" s="370" t="s">
        <v>183</v>
      </c>
      <c r="C3" s="373" t="s">
        <v>184</v>
      </c>
      <c r="D3" s="375" t="s">
        <v>185</v>
      </c>
      <c r="E3" s="376"/>
      <c r="F3" s="376"/>
      <c r="G3" s="376"/>
      <c r="H3" s="376"/>
      <c r="I3" s="376"/>
      <c r="J3" s="376"/>
      <c r="K3" s="375" t="s">
        <v>186</v>
      </c>
      <c r="L3" s="376"/>
      <c r="M3" s="376"/>
      <c r="N3" s="376"/>
      <c r="O3" s="376"/>
      <c r="P3" s="376"/>
      <c r="Q3" s="376"/>
      <c r="R3" s="376"/>
      <c r="S3" s="376"/>
      <c r="T3" s="376"/>
      <c r="U3" s="376"/>
      <c r="V3" s="376"/>
      <c r="W3" s="376"/>
      <c r="X3" s="376"/>
      <c r="Y3" s="376"/>
      <c r="Z3" s="376"/>
      <c r="AA3" s="376"/>
      <c r="AB3" s="376"/>
      <c r="AC3" s="376"/>
      <c r="AD3" s="376"/>
      <c r="AE3" s="376"/>
      <c r="AF3" s="376"/>
      <c r="AG3" s="376"/>
      <c r="AH3" s="376"/>
      <c r="AI3" s="376"/>
      <c r="AJ3" s="376"/>
      <c r="AK3" s="376"/>
      <c r="AL3" s="376"/>
      <c r="AM3" s="376"/>
      <c r="AN3" s="376"/>
      <c r="AO3" s="377"/>
      <c r="AP3" s="375" t="s">
        <v>187</v>
      </c>
      <c r="AQ3" s="376"/>
      <c r="AR3" s="376"/>
      <c r="AS3" s="376"/>
      <c r="AT3" s="376"/>
      <c r="AU3" s="376"/>
      <c r="AV3" s="376"/>
      <c r="AW3" s="376"/>
      <c r="AX3" s="376"/>
      <c r="AY3" s="376"/>
      <c r="AZ3" s="376"/>
      <c r="BA3" s="376"/>
      <c r="BB3" s="376"/>
      <c r="BC3" s="376"/>
      <c r="BD3" s="376"/>
      <c r="BE3" s="376"/>
      <c r="BF3" s="376"/>
      <c r="BG3" s="376"/>
      <c r="BH3" s="376"/>
      <c r="BI3" s="376"/>
      <c r="BJ3" s="376"/>
      <c r="BK3" s="376"/>
      <c r="BL3" s="376"/>
      <c r="BM3" s="376"/>
      <c r="BN3" s="376"/>
      <c r="BO3" s="376"/>
      <c r="BP3" s="376"/>
      <c r="BQ3" s="376"/>
      <c r="BR3" s="376"/>
      <c r="BS3" s="377"/>
      <c r="BT3" s="375" t="s">
        <v>188</v>
      </c>
      <c r="BU3" s="376"/>
      <c r="BV3" s="376"/>
      <c r="BW3" s="376"/>
      <c r="BX3" s="376"/>
      <c r="BY3" s="377"/>
      <c r="BZ3" s="378" t="s">
        <v>189</v>
      </c>
      <c r="CB3" s="67"/>
      <c r="CC3" s="68"/>
      <c r="CD3" s="69"/>
      <c r="CE3" s="70"/>
    </row>
    <row r="4" spans="1:83" ht="21" customHeight="1" thickBot="1" x14ac:dyDescent="0.25">
      <c r="A4" s="368"/>
      <c r="B4" s="371"/>
      <c r="C4" s="374"/>
      <c r="D4" s="83" t="s">
        <v>190</v>
      </c>
      <c r="E4" s="44" t="s">
        <v>191</v>
      </c>
      <c r="F4" s="84" t="s">
        <v>192</v>
      </c>
      <c r="G4" s="46" t="s">
        <v>193</v>
      </c>
      <c r="H4" s="46" t="s">
        <v>194</v>
      </c>
      <c r="I4" s="47" t="s">
        <v>194</v>
      </c>
      <c r="J4" s="47" t="s">
        <v>195</v>
      </c>
      <c r="K4" s="83" t="s">
        <v>190</v>
      </c>
      <c r="L4" s="47" t="s">
        <v>191</v>
      </c>
      <c r="M4" s="84" t="s">
        <v>192</v>
      </c>
      <c r="N4" s="46" t="s">
        <v>193</v>
      </c>
      <c r="O4" s="46" t="s">
        <v>194</v>
      </c>
      <c r="P4" s="47" t="s">
        <v>194</v>
      </c>
      <c r="Q4" s="85" t="s">
        <v>195</v>
      </c>
      <c r="R4" s="47" t="s">
        <v>190</v>
      </c>
      <c r="S4" s="47" t="s">
        <v>191</v>
      </c>
      <c r="T4" s="84" t="s">
        <v>192</v>
      </c>
      <c r="U4" s="46" t="s">
        <v>193</v>
      </c>
      <c r="V4" s="46" t="s">
        <v>194</v>
      </c>
      <c r="W4" s="47" t="s">
        <v>194</v>
      </c>
      <c r="X4" s="47" t="s">
        <v>195</v>
      </c>
      <c r="Y4" s="47" t="s">
        <v>190</v>
      </c>
      <c r="Z4" s="47" t="s">
        <v>191</v>
      </c>
      <c r="AA4" s="84" t="s">
        <v>192</v>
      </c>
      <c r="AB4" s="45" t="s">
        <v>193</v>
      </c>
      <c r="AC4" s="46" t="s">
        <v>194</v>
      </c>
      <c r="AD4" s="47" t="s">
        <v>194</v>
      </c>
      <c r="AE4" s="47" t="s">
        <v>195</v>
      </c>
      <c r="AF4" s="47" t="s">
        <v>190</v>
      </c>
      <c r="AG4" s="47" t="s">
        <v>191</v>
      </c>
      <c r="AH4" s="84" t="s">
        <v>192</v>
      </c>
      <c r="AI4" s="46" t="s">
        <v>193</v>
      </c>
      <c r="AJ4" s="46" t="s">
        <v>194</v>
      </c>
      <c r="AK4" s="47" t="s">
        <v>194</v>
      </c>
      <c r="AL4" s="47" t="s">
        <v>195</v>
      </c>
      <c r="AM4" s="47" t="s">
        <v>190</v>
      </c>
      <c r="AN4" s="47" t="s">
        <v>191</v>
      </c>
      <c r="AO4" s="86" t="s">
        <v>192</v>
      </c>
      <c r="AP4" s="87" t="s">
        <v>193</v>
      </c>
      <c r="AQ4" s="46" t="s">
        <v>194</v>
      </c>
      <c r="AR4" s="47" t="s">
        <v>194</v>
      </c>
      <c r="AS4" s="47" t="s">
        <v>195</v>
      </c>
      <c r="AT4" s="47" t="s">
        <v>190</v>
      </c>
      <c r="AU4" s="47" t="s">
        <v>191</v>
      </c>
      <c r="AV4" s="84" t="s">
        <v>192</v>
      </c>
      <c r="AW4" s="46" t="s">
        <v>193</v>
      </c>
      <c r="AX4" s="46" t="s">
        <v>194</v>
      </c>
      <c r="AY4" s="47" t="s">
        <v>194</v>
      </c>
      <c r="AZ4" s="47" t="s">
        <v>195</v>
      </c>
      <c r="BA4" s="47" t="s">
        <v>190</v>
      </c>
      <c r="BB4" s="47" t="s">
        <v>191</v>
      </c>
      <c r="BC4" s="84" t="s">
        <v>192</v>
      </c>
      <c r="BD4" s="46" t="s">
        <v>193</v>
      </c>
      <c r="BE4" s="46" t="s">
        <v>194</v>
      </c>
      <c r="BF4" s="47" t="s">
        <v>194</v>
      </c>
      <c r="BG4" s="47" t="s">
        <v>195</v>
      </c>
      <c r="BH4" s="47" t="s">
        <v>190</v>
      </c>
      <c r="BI4" s="47" t="s">
        <v>191</v>
      </c>
      <c r="BJ4" s="84" t="s">
        <v>192</v>
      </c>
      <c r="BK4" s="46" t="s">
        <v>193</v>
      </c>
      <c r="BL4" s="46" t="s">
        <v>194</v>
      </c>
      <c r="BM4" s="47" t="s">
        <v>194</v>
      </c>
      <c r="BN4" s="47" t="s">
        <v>195</v>
      </c>
      <c r="BO4" s="47" t="s">
        <v>190</v>
      </c>
      <c r="BP4" s="47" t="s">
        <v>191</v>
      </c>
      <c r="BQ4" s="84" t="s">
        <v>192</v>
      </c>
      <c r="BR4" s="46" t="s">
        <v>193</v>
      </c>
      <c r="BS4" s="88" t="s">
        <v>194</v>
      </c>
      <c r="BT4" s="89" t="s">
        <v>194</v>
      </c>
      <c r="BU4" s="90" t="s">
        <v>195</v>
      </c>
      <c r="BV4" s="90" t="s">
        <v>190</v>
      </c>
      <c r="BW4" s="90" t="s">
        <v>191</v>
      </c>
      <c r="BX4" s="91" t="s">
        <v>192</v>
      </c>
      <c r="BY4" s="92" t="s">
        <v>193</v>
      </c>
      <c r="BZ4" s="379"/>
      <c r="CB4" s="353">
        <v>4</v>
      </c>
      <c r="CC4" s="355">
        <v>3</v>
      </c>
      <c r="CD4" s="357">
        <v>2</v>
      </c>
      <c r="CE4" s="359">
        <v>1</v>
      </c>
    </row>
    <row r="5" spans="1:83" ht="21" customHeight="1" thickBot="1" x14ac:dyDescent="0.25">
      <c r="A5" s="369"/>
      <c r="B5" s="372"/>
      <c r="C5" s="374"/>
      <c r="D5" s="93">
        <v>25</v>
      </c>
      <c r="E5" s="35">
        <v>26</v>
      </c>
      <c r="F5" s="34">
        <v>27</v>
      </c>
      <c r="G5" s="35">
        <v>28</v>
      </c>
      <c r="H5" s="35">
        <v>29</v>
      </c>
      <c r="I5" s="35">
        <v>30</v>
      </c>
      <c r="J5" s="35">
        <v>31</v>
      </c>
      <c r="K5" s="93">
        <v>1</v>
      </c>
      <c r="L5" s="35">
        <v>2</v>
      </c>
      <c r="M5" s="34">
        <v>3</v>
      </c>
      <c r="N5" s="35">
        <v>4</v>
      </c>
      <c r="O5" s="35">
        <v>5</v>
      </c>
      <c r="P5" s="35">
        <v>6</v>
      </c>
      <c r="Q5" s="34">
        <v>7</v>
      </c>
      <c r="R5" s="35">
        <v>8</v>
      </c>
      <c r="S5" s="35">
        <v>9</v>
      </c>
      <c r="T5" s="34">
        <v>10</v>
      </c>
      <c r="U5" s="35">
        <v>11</v>
      </c>
      <c r="V5" s="35">
        <v>12</v>
      </c>
      <c r="W5" s="35">
        <v>13</v>
      </c>
      <c r="X5" s="35">
        <v>14</v>
      </c>
      <c r="Y5" s="35">
        <v>15</v>
      </c>
      <c r="Z5" s="35">
        <v>16</v>
      </c>
      <c r="AA5" s="34">
        <v>17</v>
      </c>
      <c r="AB5" s="34">
        <v>18</v>
      </c>
      <c r="AC5" s="35">
        <v>19</v>
      </c>
      <c r="AD5" s="35">
        <v>20</v>
      </c>
      <c r="AE5" s="35">
        <v>21</v>
      </c>
      <c r="AF5" s="35">
        <v>22</v>
      </c>
      <c r="AG5" s="35">
        <v>23</v>
      </c>
      <c r="AH5" s="34">
        <v>24</v>
      </c>
      <c r="AI5" s="35">
        <v>25</v>
      </c>
      <c r="AJ5" s="35">
        <v>26</v>
      </c>
      <c r="AK5" s="35">
        <v>27</v>
      </c>
      <c r="AL5" s="35">
        <v>28</v>
      </c>
      <c r="AM5" s="35">
        <v>29</v>
      </c>
      <c r="AN5" s="35">
        <v>30</v>
      </c>
      <c r="AO5" s="94">
        <v>31</v>
      </c>
      <c r="AP5" s="93">
        <v>1</v>
      </c>
      <c r="AQ5" s="35">
        <v>2</v>
      </c>
      <c r="AR5" s="35">
        <v>3</v>
      </c>
      <c r="AS5" s="35">
        <v>4</v>
      </c>
      <c r="AT5" s="35">
        <v>5</v>
      </c>
      <c r="AU5" s="35">
        <v>6</v>
      </c>
      <c r="AV5" s="34">
        <v>7</v>
      </c>
      <c r="AW5" s="35">
        <v>8</v>
      </c>
      <c r="AX5" s="35">
        <v>9</v>
      </c>
      <c r="AY5" s="35">
        <v>10</v>
      </c>
      <c r="AZ5" s="35">
        <v>11</v>
      </c>
      <c r="BA5" s="35">
        <v>12</v>
      </c>
      <c r="BB5" s="35">
        <v>13</v>
      </c>
      <c r="BC5" s="34">
        <v>14</v>
      </c>
      <c r="BD5" s="35">
        <v>15</v>
      </c>
      <c r="BE5" s="35">
        <v>16</v>
      </c>
      <c r="BF5" s="35">
        <v>17</v>
      </c>
      <c r="BG5" s="35">
        <v>18</v>
      </c>
      <c r="BH5" s="35">
        <v>19</v>
      </c>
      <c r="BI5" s="35">
        <v>20</v>
      </c>
      <c r="BJ5" s="34">
        <v>21</v>
      </c>
      <c r="BK5" s="35">
        <v>22</v>
      </c>
      <c r="BL5" s="35">
        <v>23</v>
      </c>
      <c r="BM5" s="35">
        <v>24</v>
      </c>
      <c r="BN5" s="35">
        <v>25</v>
      </c>
      <c r="BO5" s="35">
        <v>26</v>
      </c>
      <c r="BP5" s="35">
        <v>27</v>
      </c>
      <c r="BQ5" s="34">
        <v>28</v>
      </c>
      <c r="BR5" s="35">
        <v>29</v>
      </c>
      <c r="BS5" s="95">
        <v>30</v>
      </c>
      <c r="BT5" s="93">
        <v>1</v>
      </c>
      <c r="BU5" s="35">
        <v>2</v>
      </c>
      <c r="BV5" s="35">
        <v>3</v>
      </c>
      <c r="BW5" s="35">
        <v>4</v>
      </c>
      <c r="BX5" s="34">
        <v>5</v>
      </c>
      <c r="BY5" s="96">
        <v>6</v>
      </c>
      <c r="BZ5" s="380"/>
      <c r="CB5" s="354"/>
      <c r="CC5" s="356"/>
      <c r="CD5" s="358"/>
      <c r="CE5" s="360"/>
    </row>
    <row r="6" spans="1:83" ht="17.100000000000001" customHeight="1" x14ac:dyDescent="0.2">
      <c r="A6" s="341">
        <v>1</v>
      </c>
      <c r="B6" s="361" t="s">
        <v>196</v>
      </c>
      <c r="C6" s="97" t="s">
        <v>194</v>
      </c>
      <c r="D6" s="42"/>
      <c r="E6" s="48"/>
      <c r="F6" s="98"/>
      <c r="G6" s="14"/>
      <c r="H6" s="14">
        <v>4</v>
      </c>
      <c r="I6" s="14"/>
      <c r="J6" s="42"/>
      <c r="K6" s="99"/>
      <c r="L6" s="14"/>
      <c r="M6" s="36"/>
      <c r="N6" s="14"/>
      <c r="O6" s="14">
        <v>1</v>
      </c>
      <c r="P6" s="14"/>
      <c r="Q6" s="36"/>
      <c r="R6" s="14"/>
      <c r="S6" s="14"/>
      <c r="T6" s="36"/>
      <c r="U6" s="14"/>
      <c r="V6" s="14">
        <v>4</v>
      </c>
      <c r="W6" s="14"/>
      <c r="X6" s="14"/>
      <c r="Y6" s="14"/>
      <c r="Z6" s="14"/>
      <c r="AA6" s="36"/>
      <c r="AB6" s="36"/>
      <c r="AC6" s="14">
        <v>4</v>
      </c>
      <c r="AD6" s="14"/>
      <c r="AE6" s="14"/>
      <c r="AF6" s="14"/>
      <c r="AG6" s="14"/>
      <c r="AH6" s="36"/>
      <c r="AI6" s="14"/>
      <c r="AJ6" s="14">
        <v>4</v>
      </c>
      <c r="AK6" s="14"/>
      <c r="AL6" s="14"/>
      <c r="AM6" s="14"/>
      <c r="AN6" s="14"/>
      <c r="AO6" s="100"/>
      <c r="AP6" s="99"/>
      <c r="AQ6" s="14">
        <v>4</v>
      </c>
      <c r="AR6" s="14"/>
      <c r="AS6" s="14"/>
      <c r="AT6" s="14"/>
      <c r="AU6" s="14"/>
      <c r="AV6" s="36"/>
      <c r="AW6" s="14"/>
      <c r="AX6" s="14">
        <v>4</v>
      </c>
      <c r="AY6" s="14"/>
      <c r="AZ6" s="14"/>
      <c r="BA6" s="14"/>
      <c r="BB6" s="14"/>
      <c r="BC6" s="36"/>
      <c r="BD6" s="14"/>
      <c r="BE6" s="14">
        <v>4</v>
      </c>
      <c r="BF6" s="14"/>
      <c r="BG6" s="14"/>
      <c r="BH6" s="14"/>
      <c r="BI6" s="14"/>
      <c r="BJ6" s="36"/>
      <c r="BK6" s="14"/>
      <c r="BL6" s="14">
        <v>4</v>
      </c>
      <c r="BM6" s="14"/>
      <c r="BN6" s="14"/>
      <c r="BO6" s="14"/>
      <c r="BP6" s="14"/>
      <c r="BQ6" s="36"/>
      <c r="BR6" s="14"/>
      <c r="BS6" s="101">
        <v>4</v>
      </c>
      <c r="BT6" s="99"/>
      <c r="BU6" s="14"/>
      <c r="BV6" s="14"/>
      <c r="BW6" s="14"/>
      <c r="BX6" s="36"/>
      <c r="BY6" s="101"/>
      <c r="BZ6" s="347"/>
      <c r="CB6" s="71">
        <f t="shared" ref="CB6:CB62" si="0">COUNTIF(D6:BY6,"4")</f>
        <v>9</v>
      </c>
      <c r="CC6" s="72">
        <f t="shared" ref="CC6:CC62" si="1">COUNTIF(D6:BY6,"3")</f>
        <v>0</v>
      </c>
      <c r="CD6" s="72">
        <f t="shared" ref="CD6:CD62" si="2">COUNTIF(D6:BY6,"2")</f>
        <v>0</v>
      </c>
      <c r="CE6" s="73">
        <f t="shared" ref="CE6:CE62" si="3">COUNTIF(D6:BY6,"1")</f>
        <v>1</v>
      </c>
    </row>
    <row r="7" spans="1:83" ht="17.100000000000001" customHeight="1" x14ac:dyDescent="0.2">
      <c r="A7" s="342"/>
      <c r="B7" s="345"/>
      <c r="C7" s="102" t="s">
        <v>197</v>
      </c>
      <c r="D7" s="43"/>
      <c r="E7" s="49"/>
      <c r="F7" s="103"/>
      <c r="G7" s="13"/>
      <c r="H7" s="13"/>
      <c r="I7" s="13"/>
      <c r="J7" s="43"/>
      <c r="K7" s="74"/>
      <c r="L7" s="13"/>
      <c r="M7" s="37"/>
      <c r="N7" s="13"/>
      <c r="O7" s="13"/>
      <c r="P7" s="13"/>
      <c r="Q7" s="37"/>
      <c r="R7" s="13"/>
      <c r="S7" s="13"/>
      <c r="T7" s="37"/>
      <c r="U7" s="13"/>
      <c r="V7" s="13"/>
      <c r="W7" s="13"/>
      <c r="X7" s="13"/>
      <c r="Y7" s="13"/>
      <c r="Z7" s="13"/>
      <c r="AA7" s="37"/>
      <c r="AB7" s="37"/>
      <c r="AC7" s="13"/>
      <c r="AD7" s="13"/>
      <c r="AE7" s="13"/>
      <c r="AF7" s="13"/>
      <c r="AG7" s="13"/>
      <c r="AH7" s="37"/>
      <c r="AI7" s="13"/>
      <c r="AJ7" s="13"/>
      <c r="AK7" s="13"/>
      <c r="AL7" s="13"/>
      <c r="AM7" s="13"/>
      <c r="AN7" s="13"/>
      <c r="AO7" s="104"/>
      <c r="AP7" s="74"/>
      <c r="AQ7" s="13"/>
      <c r="AR7" s="13"/>
      <c r="AS7" s="13"/>
      <c r="AT7" s="13"/>
      <c r="AU7" s="13"/>
      <c r="AV7" s="37"/>
      <c r="AW7" s="13"/>
      <c r="AX7" s="13"/>
      <c r="AY7" s="13"/>
      <c r="AZ7" s="13"/>
      <c r="BA7" s="13"/>
      <c r="BB7" s="13"/>
      <c r="BC7" s="37"/>
      <c r="BD7" s="13"/>
      <c r="BE7" s="13"/>
      <c r="BF7" s="13"/>
      <c r="BG7" s="13"/>
      <c r="BH7" s="13"/>
      <c r="BI7" s="13"/>
      <c r="BJ7" s="37"/>
      <c r="BK7" s="13"/>
      <c r="BL7" s="13"/>
      <c r="BM7" s="13"/>
      <c r="BN7" s="13"/>
      <c r="BO7" s="13"/>
      <c r="BP7" s="13"/>
      <c r="BQ7" s="37"/>
      <c r="BR7" s="13"/>
      <c r="BS7" s="75"/>
      <c r="BT7" s="74"/>
      <c r="BU7" s="13"/>
      <c r="BV7" s="13"/>
      <c r="BW7" s="13"/>
      <c r="BX7" s="37"/>
      <c r="BY7" s="75"/>
      <c r="BZ7" s="348"/>
      <c r="CB7" s="62">
        <f t="shared" si="0"/>
        <v>0</v>
      </c>
      <c r="CC7" s="58">
        <f t="shared" si="1"/>
        <v>0</v>
      </c>
      <c r="CD7" s="58">
        <f t="shared" si="2"/>
        <v>0</v>
      </c>
      <c r="CE7" s="63">
        <f t="shared" si="3"/>
        <v>0</v>
      </c>
    </row>
    <row r="8" spans="1:83" ht="17.100000000000001" customHeight="1" thickBot="1" x14ac:dyDescent="0.25">
      <c r="A8" s="343"/>
      <c r="B8" s="346"/>
      <c r="C8" s="105" t="s">
        <v>198</v>
      </c>
      <c r="D8" s="106"/>
      <c r="E8" s="107"/>
      <c r="F8" s="108"/>
      <c r="G8" s="109"/>
      <c r="H8" s="109"/>
      <c r="I8" s="109"/>
      <c r="J8" s="106"/>
      <c r="K8" s="110"/>
      <c r="L8" s="109"/>
      <c r="M8" s="38"/>
      <c r="N8" s="109"/>
      <c r="O8" s="109"/>
      <c r="P8" s="109"/>
      <c r="Q8" s="38"/>
      <c r="R8" s="109"/>
      <c r="S8" s="109"/>
      <c r="T8" s="38"/>
      <c r="U8" s="109"/>
      <c r="V8" s="109"/>
      <c r="W8" s="109"/>
      <c r="X8" s="109"/>
      <c r="Y8" s="109"/>
      <c r="Z8" s="109"/>
      <c r="AA8" s="38"/>
      <c r="AB8" s="38"/>
      <c r="AC8" s="109"/>
      <c r="AD8" s="109"/>
      <c r="AE8" s="109"/>
      <c r="AF8" s="109"/>
      <c r="AG8" s="109"/>
      <c r="AH8" s="38"/>
      <c r="AI8" s="109"/>
      <c r="AJ8" s="109"/>
      <c r="AK8" s="109"/>
      <c r="AL8" s="109"/>
      <c r="AM8" s="109"/>
      <c r="AN8" s="109"/>
      <c r="AO8" s="111"/>
      <c r="AP8" s="110"/>
      <c r="AQ8" s="109"/>
      <c r="AR8" s="109"/>
      <c r="AS8" s="109"/>
      <c r="AT8" s="109"/>
      <c r="AU8" s="109"/>
      <c r="AV8" s="38"/>
      <c r="AW8" s="109"/>
      <c r="AX8" s="109"/>
      <c r="AY8" s="109"/>
      <c r="AZ8" s="109"/>
      <c r="BA8" s="109"/>
      <c r="BB8" s="109"/>
      <c r="BC8" s="38"/>
      <c r="BD8" s="109"/>
      <c r="BE8" s="109"/>
      <c r="BF8" s="109"/>
      <c r="BG8" s="109"/>
      <c r="BH8" s="109"/>
      <c r="BI8" s="109"/>
      <c r="BJ8" s="38"/>
      <c r="BK8" s="109"/>
      <c r="BL8" s="109"/>
      <c r="BM8" s="109"/>
      <c r="BN8" s="109"/>
      <c r="BO8" s="109"/>
      <c r="BP8" s="109"/>
      <c r="BQ8" s="38"/>
      <c r="BR8" s="109"/>
      <c r="BS8" s="112"/>
      <c r="BT8" s="110"/>
      <c r="BU8" s="109"/>
      <c r="BV8" s="109"/>
      <c r="BW8" s="109"/>
      <c r="BX8" s="38"/>
      <c r="BY8" s="112"/>
      <c r="BZ8" s="349"/>
      <c r="CB8" s="64">
        <f t="shared" si="0"/>
        <v>0</v>
      </c>
      <c r="CC8" s="65">
        <f t="shared" si="1"/>
        <v>0</v>
      </c>
      <c r="CD8" s="65">
        <f t="shared" si="2"/>
        <v>0</v>
      </c>
      <c r="CE8" s="66">
        <f t="shared" si="3"/>
        <v>0</v>
      </c>
    </row>
    <row r="9" spans="1:83" ht="17.100000000000001" customHeight="1" x14ac:dyDescent="0.2">
      <c r="A9" s="341">
        <v>2</v>
      </c>
      <c r="B9" s="344" t="s">
        <v>199</v>
      </c>
      <c r="C9" s="113" t="s">
        <v>194</v>
      </c>
      <c r="D9" s="42"/>
      <c r="E9" s="48"/>
      <c r="F9" s="98"/>
      <c r="G9" s="14"/>
      <c r="H9" s="14">
        <v>4</v>
      </c>
      <c r="I9" s="14"/>
      <c r="J9" s="42"/>
      <c r="K9" s="99"/>
      <c r="L9" s="14"/>
      <c r="M9" s="36"/>
      <c r="N9" s="14"/>
      <c r="O9" s="14">
        <v>1</v>
      </c>
      <c r="P9" s="14"/>
      <c r="Q9" s="36"/>
      <c r="R9" s="14"/>
      <c r="S9" s="14"/>
      <c r="T9" s="36"/>
      <c r="U9" s="14"/>
      <c r="V9" s="14">
        <v>4</v>
      </c>
      <c r="W9" s="14"/>
      <c r="X9" s="14"/>
      <c r="Y9" s="14"/>
      <c r="Z9" s="14"/>
      <c r="AA9" s="36"/>
      <c r="AB9" s="36"/>
      <c r="AC9" s="14">
        <v>4</v>
      </c>
      <c r="AD9" s="14"/>
      <c r="AE9" s="14"/>
      <c r="AF9" s="14"/>
      <c r="AG9" s="14"/>
      <c r="AH9" s="36"/>
      <c r="AI9" s="14"/>
      <c r="AJ9" s="14">
        <v>4</v>
      </c>
      <c r="AK9" s="14"/>
      <c r="AL9" s="14"/>
      <c r="AM9" s="14"/>
      <c r="AN9" s="14"/>
      <c r="AO9" s="100"/>
      <c r="AP9" s="99"/>
      <c r="AQ9" s="14">
        <v>2</v>
      </c>
      <c r="AR9" s="14"/>
      <c r="AS9" s="14"/>
      <c r="AT9" s="14"/>
      <c r="AU9" s="14"/>
      <c r="AV9" s="36"/>
      <c r="AW9" s="14"/>
      <c r="AX9" s="14">
        <v>2</v>
      </c>
      <c r="AY9" s="14"/>
      <c r="AZ9" s="14"/>
      <c r="BA9" s="14"/>
      <c r="BB9" s="14"/>
      <c r="BC9" s="36"/>
      <c r="BD9" s="14"/>
      <c r="BE9" s="14">
        <v>4</v>
      </c>
      <c r="BF9" s="14"/>
      <c r="BG9" s="14"/>
      <c r="BH9" s="14"/>
      <c r="BI9" s="14"/>
      <c r="BJ9" s="36"/>
      <c r="BK9" s="14"/>
      <c r="BL9" s="14">
        <v>4</v>
      </c>
      <c r="BM9" s="14"/>
      <c r="BN9" s="14"/>
      <c r="BO9" s="14"/>
      <c r="BP9" s="14"/>
      <c r="BQ9" s="36"/>
      <c r="BR9" s="14"/>
      <c r="BS9" s="101">
        <v>4</v>
      </c>
      <c r="BT9" s="99"/>
      <c r="BU9" s="14"/>
      <c r="BV9" s="14"/>
      <c r="BW9" s="14"/>
      <c r="BX9" s="36"/>
      <c r="BY9" s="101"/>
      <c r="BZ9" s="347"/>
      <c r="CB9" s="59">
        <f t="shared" si="0"/>
        <v>7</v>
      </c>
      <c r="CC9" s="60">
        <f t="shared" si="1"/>
        <v>0</v>
      </c>
      <c r="CD9" s="60">
        <f t="shared" si="2"/>
        <v>2</v>
      </c>
      <c r="CE9" s="61">
        <f t="shared" si="3"/>
        <v>1</v>
      </c>
    </row>
    <row r="10" spans="1:83" ht="17.100000000000001" customHeight="1" x14ac:dyDescent="0.2">
      <c r="A10" s="342"/>
      <c r="B10" s="345"/>
      <c r="C10" s="102" t="s">
        <v>197</v>
      </c>
      <c r="D10" s="43"/>
      <c r="E10" s="49"/>
      <c r="F10" s="103"/>
      <c r="G10" s="13"/>
      <c r="H10" s="13"/>
      <c r="I10" s="13"/>
      <c r="J10" s="43"/>
      <c r="K10" s="74"/>
      <c r="L10" s="13"/>
      <c r="M10" s="37"/>
      <c r="N10" s="13"/>
      <c r="O10" s="13"/>
      <c r="P10" s="13"/>
      <c r="Q10" s="37"/>
      <c r="R10" s="13"/>
      <c r="S10" s="13"/>
      <c r="T10" s="37"/>
      <c r="U10" s="13"/>
      <c r="V10" s="13"/>
      <c r="W10" s="13"/>
      <c r="X10" s="13"/>
      <c r="Y10" s="13"/>
      <c r="Z10" s="13"/>
      <c r="AA10" s="37"/>
      <c r="AB10" s="37"/>
      <c r="AC10" s="13"/>
      <c r="AD10" s="13"/>
      <c r="AE10" s="13"/>
      <c r="AF10" s="13"/>
      <c r="AG10" s="13"/>
      <c r="AH10" s="37"/>
      <c r="AI10" s="13"/>
      <c r="AJ10" s="13"/>
      <c r="AK10" s="13"/>
      <c r="AL10" s="13"/>
      <c r="AM10" s="13"/>
      <c r="AN10" s="13"/>
      <c r="AO10" s="104"/>
      <c r="AP10" s="74"/>
      <c r="AQ10" s="13"/>
      <c r="AR10" s="13"/>
      <c r="AS10" s="13"/>
      <c r="AT10" s="13"/>
      <c r="AU10" s="13"/>
      <c r="AV10" s="37"/>
      <c r="AW10" s="13"/>
      <c r="AX10" s="13"/>
      <c r="AY10" s="13"/>
      <c r="AZ10" s="13"/>
      <c r="BA10" s="13"/>
      <c r="BB10" s="13"/>
      <c r="BC10" s="37"/>
      <c r="BD10" s="13"/>
      <c r="BE10" s="13"/>
      <c r="BF10" s="13"/>
      <c r="BG10" s="13"/>
      <c r="BH10" s="13"/>
      <c r="BI10" s="13"/>
      <c r="BJ10" s="37"/>
      <c r="BK10" s="13"/>
      <c r="BL10" s="13"/>
      <c r="BM10" s="13"/>
      <c r="BN10" s="13"/>
      <c r="BO10" s="13"/>
      <c r="BP10" s="13"/>
      <c r="BQ10" s="37"/>
      <c r="BR10" s="13"/>
      <c r="BS10" s="75"/>
      <c r="BT10" s="74"/>
      <c r="BU10" s="13"/>
      <c r="BV10" s="13"/>
      <c r="BW10" s="13"/>
      <c r="BX10" s="37"/>
      <c r="BY10" s="75"/>
      <c r="BZ10" s="348"/>
      <c r="CB10" s="62">
        <f t="shared" si="0"/>
        <v>0</v>
      </c>
      <c r="CC10" s="58">
        <f t="shared" si="1"/>
        <v>0</v>
      </c>
      <c r="CD10" s="58">
        <f t="shared" si="2"/>
        <v>0</v>
      </c>
      <c r="CE10" s="63">
        <f t="shared" si="3"/>
        <v>0</v>
      </c>
    </row>
    <row r="11" spans="1:83" ht="17.100000000000001" customHeight="1" thickBot="1" x14ac:dyDescent="0.25">
      <c r="A11" s="343"/>
      <c r="B11" s="346"/>
      <c r="C11" s="105" t="s">
        <v>198</v>
      </c>
      <c r="D11" s="106"/>
      <c r="E11" s="107"/>
      <c r="F11" s="108"/>
      <c r="G11" s="109"/>
      <c r="H11" s="109"/>
      <c r="I11" s="109"/>
      <c r="J11" s="106"/>
      <c r="K11" s="110"/>
      <c r="L11" s="109"/>
      <c r="M11" s="38"/>
      <c r="N11" s="109"/>
      <c r="O11" s="109"/>
      <c r="P11" s="109"/>
      <c r="Q11" s="38"/>
      <c r="R11" s="109"/>
      <c r="S11" s="109"/>
      <c r="T11" s="38"/>
      <c r="U11" s="109"/>
      <c r="V11" s="109"/>
      <c r="W11" s="109"/>
      <c r="X11" s="109"/>
      <c r="Y11" s="109"/>
      <c r="Z11" s="109"/>
      <c r="AA11" s="38"/>
      <c r="AB11" s="38"/>
      <c r="AC11" s="109"/>
      <c r="AD11" s="109"/>
      <c r="AE11" s="109"/>
      <c r="AF11" s="109"/>
      <c r="AG11" s="109"/>
      <c r="AH11" s="38"/>
      <c r="AI11" s="109"/>
      <c r="AJ11" s="109"/>
      <c r="AK11" s="109"/>
      <c r="AL11" s="109"/>
      <c r="AM11" s="109"/>
      <c r="AN11" s="109"/>
      <c r="AO11" s="111"/>
      <c r="AP11" s="110"/>
      <c r="AQ11" s="109"/>
      <c r="AR11" s="109"/>
      <c r="AS11" s="109"/>
      <c r="AT11" s="109"/>
      <c r="AU11" s="109"/>
      <c r="AV11" s="38"/>
      <c r="AW11" s="109"/>
      <c r="AX11" s="109"/>
      <c r="AY11" s="109"/>
      <c r="AZ11" s="109"/>
      <c r="BA11" s="109"/>
      <c r="BB11" s="109"/>
      <c r="BC11" s="38"/>
      <c r="BD11" s="109"/>
      <c r="BE11" s="109"/>
      <c r="BF11" s="109"/>
      <c r="BG11" s="109"/>
      <c r="BH11" s="109"/>
      <c r="BI11" s="109"/>
      <c r="BJ11" s="38"/>
      <c r="BK11" s="109"/>
      <c r="BL11" s="109"/>
      <c r="BM11" s="109"/>
      <c r="BN11" s="109"/>
      <c r="BO11" s="109"/>
      <c r="BP11" s="109"/>
      <c r="BQ11" s="38"/>
      <c r="BR11" s="109"/>
      <c r="BS11" s="112"/>
      <c r="BT11" s="110"/>
      <c r="BU11" s="109"/>
      <c r="BV11" s="109"/>
      <c r="BW11" s="109"/>
      <c r="BX11" s="38"/>
      <c r="BY11" s="112"/>
      <c r="BZ11" s="349"/>
      <c r="CB11" s="64">
        <f t="shared" si="0"/>
        <v>0</v>
      </c>
      <c r="CC11" s="65">
        <f t="shared" si="1"/>
        <v>0</v>
      </c>
      <c r="CD11" s="65">
        <f t="shared" si="2"/>
        <v>0</v>
      </c>
      <c r="CE11" s="66">
        <f t="shared" si="3"/>
        <v>0</v>
      </c>
    </row>
    <row r="12" spans="1:83" ht="17.100000000000001" customHeight="1" x14ac:dyDescent="0.2">
      <c r="A12" s="341">
        <v>3</v>
      </c>
      <c r="B12" s="344" t="s">
        <v>200</v>
      </c>
      <c r="C12" s="113" t="s">
        <v>194</v>
      </c>
      <c r="D12" s="42"/>
      <c r="E12" s="48"/>
      <c r="F12" s="98"/>
      <c r="G12" s="14"/>
      <c r="H12" s="14">
        <v>4</v>
      </c>
      <c r="I12" s="14"/>
      <c r="J12" s="42"/>
      <c r="K12" s="99"/>
      <c r="L12" s="14"/>
      <c r="M12" s="36"/>
      <c r="N12" s="14"/>
      <c r="O12" s="14">
        <v>1</v>
      </c>
      <c r="P12" s="14"/>
      <c r="Q12" s="36"/>
      <c r="R12" s="14"/>
      <c r="S12" s="14"/>
      <c r="T12" s="36"/>
      <c r="U12" s="14"/>
      <c r="V12" s="14">
        <v>4</v>
      </c>
      <c r="W12" s="14"/>
      <c r="X12" s="14"/>
      <c r="Y12" s="14"/>
      <c r="Z12" s="14"/>
      <c r="AA12" s="36"/>
      <c r="AB12" s="36"/>
      <c r="AC12" s="14">
        <v>4</v>
      </c>
      <c r="AD12" s="14"/>
      <c r="AE12" s="14"/>
      <c r="AF12" s="14"/>
      <c r="AG12" s="14"/>
      <c r="AH12" s="36"/>
      <c r="AI12" s="14"/>
      <c r="AJ12" s="14">
        <v>4</v>
      </c>
      <c r="AK12" s="14"/>
      <c r="AL12" s="14"/>
      <c r="AM12" s="14"/>
      <c r="AN12" s="14"/>
      <c r="AO12" s="100"/>
      <c r="AP12" s="99"/>
      <c r="AQ12" s="14">
        <v>4</v>
      </c>
      <c r="AR12" s="14"/>
      <c r="AS12" s="14"/>
      <c r="AT12" s="14"/>
      <c r="AU12" s="14"/>
      <c r="AV12" s="36"/>
      <c r="AW12" s="14"/>
      <c r="AX12" s="14">
        <v>4</v>
      </c>
      <c r="AY12" s="14"/>
      <c r="AZ12" s="14"/>
      <c r="BA12" s="14"/>
      <c r="BB12" s="14"/>
      <c r="BC12" s="36"/>
      <c r="BD12" s="14"/>
      <c r="BE12" s="14">
        <v>2</v>
      </c>
      <c r="BF12" s="14"/>
      <c r="BG12" s="14"/>
      <c r="BH12" s="14"/>
      <c r="BI12" s="14"/>
      <c r="BJ12" s="36"/>
      <c r="BK12" s="14"/>
      <c r="BL12" s="14">
        <v>4</v>
      </c>
      <c r="BM12" s="14"/>
      <c r="BN12" s="14"/>
      <c r="BO12" s="14"/>
      <c r="BP12" s="14"/>
      <c r="BQ12" s="36"/>
      <c r="BR12" s="14"/>
      <c r="BS12" s="101">
        <v>4</v>
      </c>
      <c r="BT12" s="99"/>
      <c r="BU12" s="14"/>
      <c r="BV12" s="14"/>
      <c r="BW12" s="14"/>
      <c r="BX12" s="36"/>
      <c r="BY12" s="101"/>
      <c r="BZ12" s="347"/>
      <c r="CB12" s="59">
        <f t="shared" ref="CB12:CB14" si="4">COUNTIF(D12:BY12,"4")</f>
        <v>8</v>
      </c>
      <c r="CC12" s="60">
        <f t="shared" ref="CC12:CC14" si="5">COUNTIF(D12:BY12,"3")</f>
        <v>0</v>
      </c>
      <c r="CD12" s="60">
        <f t="shared" ref="CD12:CD14" si="6">COUNTIF(D12:BY12,"2")</f>
        <v>1</v>
      </c>
      <c r="CE12" s="61">
        <f t="shared" ref="CE12:CE14" si="7">COUNTIF(D12:BY12,"1")</f>
        <v>1</v>
      </c>
    </row>
    <row r="13" spans="1:83" ht="17.100000000000001" customHeight="1" x14ac:dyDescent="0.2">
      <c r="A13" s="342"/>
      <c r="B13" s="345"/>
      <c r="C13" s="102" t="s">
        <v>197</v>
      </c>
      <c r="D13" s="43"/>
      <c r="E13" s="49"/>
      <c r="F13" s="103"/>
      <c r="G13" s="13"/>
      <c r="H13" s="13"/>
      <c r="I13" s="13"/>
      <c r="J13" s="43"/>
      <c r="K13" s="74"/>
      <c r="L13" s="13"/>
      <c r="M13" s="37"/>
      <c r="N13" s="13"/>
      <c r="O13" s="13"/>
      <c r="P13" s="13"/>
      <c r="Q13" s="37"/>
      <c r="R13" s="13"/>
      <c r="S13" s="13"/>
      <c r="T13" s="37"/>
      <c r="U13" s="13"/>
      <c r="V13" s="13"/>
      <c r="W13" s="13"/>
      <c r="X13" s="13"/>
      <c r="Y13" s="13"/>
      <c r="Z13" s="13"/>
      <c r="AA13" s="37"/>
      <c r="AB13" s="37"/>
      <c r="AC13" s="13"/>
      <c r="AD13" s="13"/>
      <c r="AE13" s="13"/>
      <c r="AF13" s="13"/>
      <c r="AG13" s="13"/>
      <c r="AH13" s="37"/>
      <c r="AI13" s="13"/>
      <c r="AJ13" s="13"/>
      <c r="AK13" s="13"/>
      <c r="AL13" s="13"/>
      <c r="AM13" s="13"/>
      <c r="AN13" s="13"/>
      <c r="AO13" s="104"/>
      <c r="AP13" s="74"/>
      <c r="AQ13" s="13"/>
      <c r="AR13" s="13"/>
      <c r="AS13" s="13"/>
      <c r="AT13" s="13"/>
      <c r="AU13" s="13"/>
      <c r="AV13" s="37"/>
      <c r="AW13" s="13"/>
      <c r="AX13" s="13"/>
      <c r="AY13" s="13"/>
      <c r="AZ13" s="13"/>
      <c r="BA13" s="13"/>
      <c r="BB13" s="13"/>
      <c r="BC13" s="37"/>
      <c r="BD13" s="13"/>
      <c r="BE13" s="13"/>
      <c r="BF13" s="13"/>
      <c r="BG13" s="13"/>
      <c r="BH13" s="13"/>
      <c r="BI13" s="13"/>
      <c r="BJ13" s="37"/>
      <c r="BK13" s="13"/>
      <c r="BL13" s="13"/>
      <c r="BM13" s="13"/>
      <c r="BN13" s="13"/>
      <c r="BO13" s="13"/>
      <c r="BP13" s="13"/>
      <c r="BQ13" s="37"/>
      <c r="BR13" s="13"/>
      <c r="BS13" s="75"/>
      <c r="BT13" s="74"/>
      <c r="BU13" s="13"/>
      <c r="BV13" s="13"/>
      <c r="BW13" s="13"/>
      <c r="BX13" s="37"/>
      <c r="BY13" s="75"/>
      <c r="BZ13" s="348"/>
      <c r="CB13" s="62">
        <f t="shared" si="4"/>
        <v>0</v>
      </c>
      <c r="CC13" s="58">
        <f t="shared" si="5"/>
        <v>0</v>
      </c>
      <c r="CD13" s="58">
        <f t="shared" si="6"/>
        <v>0</v>
      </c>
      <c r="CE13" s="63">
        <f t="shared" si="7"/>
        <v>0</v>
      </c>
    </row>
    <row r="14" spans="1:83" ht="17.100000000000001" customHeight="1" thickBot="1" x14ac:dyDescent="0.25">
      <c r="A14" s="343"/>
      <c r="B14" s="346"/>
      <c r="C14" s="105" t="s">
        <v>198</v>
      </c>
      <c r="D14" s="106"/>
      <c r="E14" s="107"/>
      <c r="F14" s="108"/>
      <c r="G14" s="109"/>
      <c r="H14" s="109"/>
      <c r="I14" s="109"/>
      <c r="J14" s="106"/>
      <c r="K14" s="110"/>
      <c r="L14" s="109"/>
      <c r="M14" s="38"/>
      <c r="N14" s="109"/>
      <c r="O14" s="109"/>
      <c r="P14" s="109"/>
      <c r="Q14" s="38"/>
      <c r="R14" s="109"/>
      <c r="S14" s="109"/>
      <c r="T14" s="38"/>
      <c r="U14" s="109"/>
      <c r="V14" s="109"/>
      <c r="W14" s="109"/>
      <c r="X14" s="109"/>
      <c r="Y14" s="109"/>
      <c r="Z14" s="109"/>
      <c r="AA14" s="38"/>
      <c r="AB14" s="38"/>
      <c r="AC14" s="109"/>
      <c r="AD14" s="109"/>
      <c r="AE14" s="109"/>
      <c r="AF14" s="109"/>
      <c r="AG14" s="109"/>
      <c r="AH14" s="38"/>
      <c r="AI14" s="109"/>
      <c r="AJ14" s="109"/>
      <c r="AK14" s="109"/>
      <c r="AL14" s="109"/>
      <c r="AM14" s="109"/>
      <c r="AN14" s="109"/>
      <c r="AO14" s="111"/>
      <c r="AP14" s="110"/>
      <c r="AQ14" s="109"/>
      <c r="AR14" s="109"/>
      <c r="AS14" s="109"/>
      <c r="AT14" s="109"/>
      <c r="AU14" s="109"/>
      <c r="AV14" s="38"/>
      <c r="AW14" s="109"/>
      <c r="AX14" s="109"/>
      <c r="AY14" s="109"/>
      <c r="AZ14" s="109"/>
      <c r="BA14" s="109"/>
      <c r="BB14" s="109"/>
      <c r="BC14" s="38"/>
      <c r="BD14" s="109"/>
      <c r="BE14" s="109"/>
      <c r="BF14" s="109"/>
      <c r="BG14" s="109"/>
      <c r="BH14" s="109"/>
      <c r="BI14" s="109"/>
      <c r="BJ14" s="38"/>
      <c r="BK14" s="109"/>
      <c r="BL14" s="109"/>
      <c r="BM14" s="109"/>
      <c r="BN14" s="109"/>
      <c r="BO14" s="109"/>
      <c r="BP14" s="109"/>
      <c r="BQ14" s="38"/>
      <c r="BR14" s="109"/>
      <c r="BS14" s="112"/>
      <c r="BT14" s="110"/>
      <c r="BU14" s="109"/>
      <c r="BV14" s="109"/>
      <c r="BW14" s="109"/>
      <c r="BX14" s="38"/>
      <c r="BY14" s="112"/>
      <c r="BZ14" s="349"/>
      <c r="CB14" s="64">
        <f t="shared" si="4"/>
        <v>0</v>
      </c>
      <c r="CC14" s="65">
        <f t="shared" si="5"/>
        <v>0</v>
      </c>
      <c r="CD14" s="65">
        <f t="shared" si="6"/>
        <v>0</v>
      </c>
      <c r="CE14" s="66">
        <f t="shared" si="7"/>
        <v>0</v>
      </c>
    </row>
    <row r="15" spans="1:83" ht="17.100000000000001" customHeight="1" x14ac:dyDescent="0.2">
      <c r="A15" s="341">
        <v>4</v>
      </c>
      <c r="B15" s="344" t="s">
        <v>201</v>
      </c>
      <c r="C15" s="113" t="s">
        <v>194</v>
      </c>
      <c r="D15" s="42"/>
      <c r="E15" s="48"/>
      <c r="F15" s="98"/>
      <c r="G15" s="14"/>
      <c r="H15" s="14">
        <v>4</v>
      </c>
      <c r="I15" s="14"/>
      <c r="J15" s="42"/>
      <c r="K15" s="99"/>
      <c r="L15" s="14"/>
      <c r="M15" s="36"/>
      <c r="N15" s="14"/>
      <c r="O15" s="14">
        <v>1</v>
      </c>
      <c r="P15" s="14"/>
      <c r="Q15" s="36"/>
      <c r="R15" s="14"/>
      <c r="S15" s="14"/>
      <c r="T15" s="36"/>
      <c r="U15" s="14"/>
      <c r="V15" s="14">
        <v>4</v>
      </c>
      <c r="W15" s="14"/>
      <c r="X15" s="14"/>
      <c r="Y15" s="14"/>
      <c r="Z15" s="14"/>
      <c r="AA15" s="36"/>
      <c r="AB15" s="36"/>
      <c r="AC15" s="14">
        <v>4</v>
      </c>
      <c r="AD15" s="14"/>
      <c r="AE15" s="14"/>
      <c r="AF15" s="14"/>
      <c r="AG15" s="14"/>
      <c r="AH15" s="36"/>
      <c r="AI15" s="14"/>
      <c r="AJ15" s="14">
        <v>4</v>
      </c>
      <c r="AK15" s="14"/>
      <c r="AL15" s="14"/>
      <c r="AM15" s="14"/>
      <c r="AN15" s="14"/>
      <c r="AO15" s="100"/>
      <c r="AP15" s="99"/>
      <c r="AQ15" s="14">
        <v>4</v>
      </c>
      <c r="AR15" s="14"/>
      <c r="AS15" s="14"/>
      <c r="AT15" s="14"/>
      <c r="AU15" s="14"/>
      <c r="AV15" s="36"/>
      <c r="AW15" s="14"/>
      <c r="AX15" s="14">
        <v>4</v>
      </c>
      <c r="AY15" s="14"/>
      <c r="AZ15" s="14"/>
      <c r="BA15" s="14"/>
      <c r="BB15" s="14"/>
      <c r="BC15" s="36"/>
      <c r="BD15" s="14"/>
      <c r="BE15" s="14">
        <v>4</v>
      </c>
      <c r="BF15" s="14"/>
      <c r="BG15" s="14"/>
      <c r="BH15" s="14"/>
      <c r="BI15" s="14"/>
      <c r="BJ15" s="36"/>
      <c r="BK15" s="14"/>
      <c r="BL15" s="14">
        <v>4</v>
      </c>
      <c r="BM15" s="14"/>
      <c r="BN15" s="14"/>
      <c r="BO15" s="14"/>
      <c r="BP15" s="14"/>
      <c r="BQ15" s="36"/>
      <c r="BR15" s="14"/>
      <c r="BS15" s="101">
        <v>2</v>
      </c>
      <c r="BT15" s="99"/>
      <c r="BU15" s="14"/>
      <c r="BV15" s="14"/>
      <c r="BW15" s="14"/>
      <c r="BX15" s="36"/>
      <c r="BY15" s="101"/>
      <c r="BZ15" s="347"/>
      <c r="CB15" s="59">
        <f t="shared" si="0"/>
        <v>8</v>
      </c>
      <c r="CC15" s="60">
        <f t="shared" si="1"/>
        <v>0</v>
      </c>
      <c r="CD15" s="60">
        <f t="shared" si="2"/>
        <v>1</v>
      </c>
      <c r="CE15" s="61">
        <f t="shared" si="3"/>
        <v>1</v>
      </c>
    </row>
    <row r="16" spans="1:83" ht="17.100000000000001" customHeight="1" x14ac:dyDescent="0.2">
      <c r="A16" s="342"/>
      <c r="B16" s="345"/>
      <c r="C16" s="102" t="s">
        <v>197</v>
      </c>
      <c r="D16" s="43"/>
      <c r="E16" s="49"/>
      <c r="F16" s="103"/>
      <c r="G16" s="13"/>
      <c r="H16" s="13"/>
      <c r="I16" s="13"/>
      <c r="J16" s="43"/>
      <c r="K16" s="74"/>
      <c r="L16" s="13"/>
      <c r="M16" s="37"/>
      <c r="N16" s="13"/>
      <c r="O16" s="13"/>
      <c r="P16" s="13"/>
      <c r="Q16" s="37"/>
      <c r="R16" s="13"/>
      <c r="S16" s="13"/>
      <c r="T16" s="37"/>
      <c r="U16" s="13"/>
      <c r="V16" s="13"/>
      <c r="W16" s="13"/>
      <c r="X16" s="13"/>
      <c r="Y16" s="13"/>
      <c r="Z16" s="13"/>
      <c r="AA16" s="37"/>
      <c r="AB16" s="37"/>
      <c r="AC16" s="13"/>
      <c r="AD16" s="13"/>
      <c r="AE16" s="13"/>
      <c r="AF16" s="13"/>
      <c r="AG16" s="13"/>
      <c r="AH16" s="37"/>
      <c r="AI16" s="13"/>
      <c r="AJ16" s="13"/>
      <c r="AK16" s="13"/>
      <c r="AL16" s="13"/>
      <c r="AM16" s="13"/>
      <c r="AN16" s="13"/>
      <c r="AO16" s="104"/>
      <c r="AP16" s="74"/>
      <c r="AQ16" s="13"/>
      <c r="AR16" s="13"/>
      <c r="AS16" s="13"/>
      <c r="AT16" s="13"/>
      <c r="AU16" s="13"/>
      <c r="AV16" s="37"/>
      <c r="AW16" s="13"/>
      <c r="AX16" s="13"/>
      <c r="AY16" s="13"/>
      <c r="AZ16" s="13"/>
      <c r="BA16" s="13"/>
      <c r="BB16" s="13"/>
      <c r="BC16" s="37"/>
      <c r="BD16" s="13"/>
      <c r="BE16" s="13"/>
      <c r="BF16" s="13"/>
      <c r="BG16" s="13"/>
      <c r="BH16" s="13"/>
      <c r="BI16" s="13"/>
      <c r="BJ16" s="37"/>
      <c r="BK16" s="13"/>
      <c r="BL16" s="13"/>
      <c r="BM16" s="13"/>
      <c r="BN16" s="13"/>
      <c r="BO16" s="13"/>
      <c r="BP16" s="13"/>
      <c r="BQ16" s="37"/>
      <c r="BR16" s="13"/>
      <c r="BS16" s="75"/>
      <c r="BT16" s="74"/>
      <c r="BU16" s="13"/>
      <c r="BV16" s="13"/>
      <c r="BW16" s="13"/>
      <c r="BX16" s="37"/>
      <c r="BY16" s="75"/>
      <c r="BZ16" s="348"/>
      <c r="CB16" s="62">
        <f t="shared" si="0"/>
        <v>0</v>
      </c>
      <c r="CC16" s="58">
        <f t="shared" si="1"/>
        <v>0</v>
      </c>
      <c r="CD16" s="58">
        <f t="shared" si="2"/>
        <v>0</v>
      </c>
      <c r="CE16" s="63">
        <f t="shared" si="3"/>
        <v>0</v>
      </c>
    </row>
    <row r="17" spans="1:83" ht="17.100000000000001" customHeight="1" thickBot="1" x14ac:dyDescent="0.25">
      <c r="A17" s="343"/>
      <c r="B17" s="346"/>
      <c r="C17" s="105" t="s">
        <v>198</v>
      </c>
      <c r="D17" s="106"/>
      <c r="E17" s="107"/>
      <c r="F17" s="108"/>
      <c r="G17" s="109"/>
      <c r="H17" s="109"/>
      <c r="I17" s="109"/>
      <c r="J17" s="106"/>
      <c r="K17" s="110"/>
      <c r="L17" s="109"/>
      <c r="M17" s="38"/>
      <c r="N17" s="109"/>
      <c r="O17" s="109"/>
      <c r="P17" s="109"/>
      <c r="Q17" s="38"/>
      <c r="R17" s="109"/>
      <c r="S17" s="109"/>
      <c r="T17" s="38"/>
      <c r="U17" s="109"/>
      <c r="V17" s="109"/>
      <c r="W17" s="109"/>
      <c r="X17" s="109"/>
      <c r="Y17" s="109"/>
      <c r="Z17" s="109"/>
      <c r="AA17" s="38"/>
      <c r="AB17" s="38"/>
      <c r="AC17" s="109"/>
      <c r="AD17" s="109"/>
      <c r="AE17" s="109"/>
      <c r="AF17" s="109"/>
      <c r="AG17" s="109"/>
      <c r="AH17" s="38"/>
      <c r="AI17" s="109"/>
      <c r="AJ17" s="109"/>
      <c r="AK17" s="109"/>
      <c r="AL17" s="109"/>
      <c r="AM17" s="109"/>
      <c r="AN17" s="109"/>
      <c r="AO17" s="111"/>
      <c r="AP17" s="110"/>
      <c r="AQ17" s="109"/>
      <c r="AR17" s="109"/>
      <c r="AS17" s="109"/>
      <c r="AT17" s="109"/>
      <c r="AU17" s="109"/>
      <c r="AV17" s="38"/>
      <c r="AW17" s="109"/>
      <c r="AX17" s="109"/>
      <c r="AY17" s="109"/>
      <c r="AZ17" s="109"/>
      <c r="BA17" s="109"/>
      <c r="BB17" s="109"/>
      <c r="BC17" s="38"/>
      <c r="BD17" s="109"/>
      <c r="BE17" s="109"/>
      <c r="BF17" s="109"/>
      <c r="BG17" s="109"/>
      <c r="BH17" s="109"/>
      <c r="BI17" s="109"/>
      <c r="BJ17" s="38"/>
      <c r="BK17" s="109"/>
      <c r="BL17" s="109"/>
      <c r="BM17" s="109"/>
      <c r="BN17" s="109"/>
      <c r="BO17" s="109"/>
      <c r="BP17" s="109"/>
      <c r="BQ17" s="38"/>
      <c r="BR17" s="109"/>
      <c r="BS17" s="112"/>
      <c r="BT17" s="110"/>
      <c r="BU17" s="109"/>
      <c r="BV17" s="109"/>
      <c r="BW17" s="109"/>
      <c r="BX17" s="38"/>
      <c r="BY17" s="112"/>
      <c r="BZ17" s="349"/>
      <c r="CB17" s="64">
        <f t="shared" si="0"/>
        <v>0</v>
      </c>
      <c r="CC17" s="65">
        <f t="shared" si="1"/>
        <v>0</v>
      </c>
      <c r="CD17" s="65">
        <f t="shared" si="2"/>
        <v>0</v>
      </c>
      <c r="CE17" s="66">
        <f t="shared" si="3"/>
        <v>0</v>
      </c>
    </row>
    <row r="18" spans="1:83" ht="17.100000000000001" customHeight="1" x14ac:dyDescent="0.2">
      <c r="A18" s="341">
        <v>5</v>
      </c>
      <c r="B18" s="344" t="s">
        <v>202</v>
      </c>
      <c r="C18" s="113" t="s">
        <v>194</v>
      </c>
      <c r="D18" s="42"/>
      <c r="E18" s="48"/>
      <c r="F18" s="98"/>
      <c r="G18" s="14"/>
      <c r="H18" s="14">
        <v>4</v>
      </c>
      <c r="I18" s="14"/>
      <c r="J18" s="42"/>
      <c r="K18" s="99"/>
      <c r="L18" s="14"/>
      <c r="M18" s="36"/>
      <c r="N18" s="14"/>
      <c r="O18" s="14">
        <v>4</v>
      </c>
      <c r="P18" s="14"/>
      <c r="Q18" s="36"/>
      <c r="R18" s="14"/>
      <c r="S18" s="14"/>
      <c r="T18" s="36"/>
      <c r="U18" s="14"/>
      <c r="V18" s="14">
        <v>4</v>
      </c>
      <c r="W18" s="14"/>
      <c r="X18" s="14"/>
      <c r="Y18" s="14"/>
      <c r="Z18" s="14"/>
      <c r="AA18" s="36"/>
      <c r="AB18" s="36"/>
      <c r="AC18" s="14">
        <v>4</v>
      </c>
      <c r="AD18" s="14"/>
      <c r="AE18" s="14"/>
      <c r="AF18" s="14"/>
      <c r="AG18" s="14"/>
      <c r="AH18" s="36"/>
      <c r="AI18" s="14"/>
      <c r="AJ18" s="14">
        <v>4</v>
      </c>
      <c r="AK18" s="14"/>
      <c r="AL18" s="14"/>
      <c r="AM18" s="14"/>
      <c r="AN18" s="14"/>
      <c r="AO18" s="100"/>
      <c r="AP18" s="99"/>
      <c r="AQ18" s="14">
        <v>4</v>
      </c>
      <c r="AR18" s="14"/>
      <c r="AS18" s="14"/>
      <c r="AT18" s="14"/>
      <c r="AU18" s="14"/>
      <c r="AV18" s="36"/>
      <c r="AW18" s="14"/>
      <c r="AX18" s="14">
        <v>4</v>
      </c>
      <c r="AY18" s="14"/>
      <c r="AZ18" s="14"/>
      <c r="BA18" s="14"/>
      <c r="BB18" s="14"/>
      <c r="BC18" s="36"/>
      <c r="BD18" s="14"/>
      <c r="BE18" s="14">
        <v>4</v>
      </c>
      <c r="BF18" s="14"/>
      <c r="BG18" s="14"/>
      <c r="BH18" s="14"/>
      <c r="BI18" s="14"/>
      <c r="BJ18" s="36"/>
      <c r="BK18" s="14"/>
      <c r="BL18" s="14">
        <v>2</v>
      </c>
      <c r="BM18" s="14"/>
      <c r="BN18" s="14"/>
      <c r="BO18" s="14"/>
      <c r="BP18" s="14"/>
      <c r="BQ18" s="36"/>
      <c r="BR18" s="14"/>
      <c r="BS18" s="101">
        <v>4</v>
      </c>
      <c r="BT18" s="99"/>
      <c r="BU18" s="14"/>
      <c r="BV18" s="14"/>
      <c r="BW18" s="14"/>
      <c r="BX18" s="36"/>
      <c r="BY18" s="101"/>
      <c r="BZ18" s="347"/>
      <c r="CB18" s="59">
        <f t="shared" si="0"/>
        <v>9</v>
      </c>
      <c r="CC18" s="60">
        <f t="shared" si="1"/>
        <v>0</v>
      </c>
      <c r="CD18" s="60">
        <f t="shared" si="2"/>
        <v>1</v>
      </c>
      <c r="CE18" s="61">
        <f t="shared" si="3"/>
        <v>0</v>
      </c>
    </row>
    <row r="19" spans="1:83" ht="17.100000000000001" customHeight="1" x14ac:dyDescent="0.2">
      <c r="A19" s="342"/>
      <c r="B19" s="345"/>
      <c r="C19" s="102" t="s">
        <v>197</v>
      </c>
      <c r="D19" s="43"/>
      <c r="E19" s="49"/>
      <c r="F19" s="103"/>
      <c r="G19" s="13"/>
      <c r="H19" s="13"/>
      <c r="I19" s="13"/>
      <c r="J19" s="43"/>
      <c r="K19" s="74"/>
      <c r="L19" s="13"/>
      <c r="M19" s="37"/>
      <c r="N19" s="13"/>
      <c r="O19" s="13"/>
      <c r="P19" s="13"/>
      <c r="Q19" s="37"/>
      <c r="R19" s="13"/>
      <c r="S19" s="13"/>
      <c r="T19" s="37"/>
      <c r="U19" s="13"/>
      <c r="V19" s="13"/>
      <c r="W19" s="13"/>
      <c r="X19" s="13"/>
      <c r="Y19" s="13"/>
      <c r="Z19" s="13"/>
      <c r="AA19" s="37"/>
      <c r="AB19" s="37"/>
      <c r="AC19" s="13"/>
      <c r="AD19" s="13"/>
      <c r="AE19" s="13"/>
      <c r="AF19" s="13"/>
      <c r="AG19" s="13"/>
      <c r="AH19" s="37"/>
      <c r="AI19" s="13"/>
      <c r="AJ19" s="13"/>
      <c r="AK19" s="13"/>
      <c r="AL19" s="13"/>
      <c r="AM19" s="13"/>
      <c r="AN19" s="13"/>
      <c r="AO19" s="104"/>
      <c r="AP19" s="74"/>
      <c r="AQ19" s="13"/>
      <c r="AR19" s="13"/>
      <c r="AS19" s="13"/>
      <c r="AT19" s="13"/>
      <c r="AU19" s="13"/>
      <c r="AV19" s="37"/>
      <c r="AW19" s="13"/>
      <c r="AX19" s="13"/>
      <c r="AY19" s="13"/>
      <c r="AZ19" s="13"/>
      <c r="BA19" s="13"/>
      <c r="BB19" s="13"/>
      <c r="BC19" s="37"/>
      <c r="BD19" s="13"/>
      <c r="BE19" s="13"/>
      <c r="BF19" s="13"/>
      <c r="BG19" s="13"/>
      <c r="BH19" s="13"/>
      <c r="BI19" s="13"/>
      <c r="BJ19" s="37"/>
      <c r="BK19" s="13"/>
      <c r="BL19" s="13"/>
      <c r="BM19" s="13"/>
      <c r="BN19" s="13"/>
      <c r="BO19" s="13"/>
      <c r="BP19" s="13"/>
      <c r="BQ19" s="37"/>
      <c r="BR19" s="13"/>
      <c r="BS19" s="75"/>
      <c r="BT19" s="74"/>
      <c r="BU19" s="13"/>
      <c r="BV19" s="13"/>
      <c r="BW19" s="13"/>
      <c r="BX19" s="37"/>
      <c r="BY19" s="75"/>
      <c r="BZ19" s="348"/>
      <c r="CB19" s="62">
        <f t="shared" si="0"/>
        <v>0</v>
      </c>
      <c r="CC19" s="58">
        <f t="shared" si="1"/>
        <v>0</v>
      </c>
      <c r="CD19" s="58">
        <f t="shared" si="2"/>
        <v>0</v>
      </c>
      <c r="CE19" s="63">
        <f t="shared" si="3"/>
        <v>0</v>
      </c>
    </row>
    <row r="20" spans="1:83" ht="17.100000000000001" customHeight="1" thickBot="1" x14ac:dyDescent="0.25">
      <c r="A20" s="343"/>
      <c r="B20" s="346"/>
      <c r="C20" s="105" t="s">
        <v>198</v>
      </c>
      <c r="D20" s="106"/>
      <c r="E20" s="107"/>
      <c r="F20" s="108"/>
      <c r="G20" s="109"/>
      <c r="H20" s="109"/>
      <c r="I20" s="109"/>
      <c r="J20" s="106"/>
      <c r="K20" s="110"/>
      <c r="L20" s="109"/>
      <c r="M20" s="38"/>
      <c r="N20" s="109"/>
      <c r="O20" s="109"/>
      <c r="P20" s="109"/>
      <c r="Q20" s="38"/>
      <c r="R20" s="109"/>
      <c r="S20" s="109"/>
      <c r="T20" s="38"/>
      <c r="U20" s="109"/>
      <c r="V20" s="109"/>
      <c r="W20" s="109"/>
      <c r="X20" s="109"/>
      <c r="Y20" s="109"/>
      <c r="Z20" s="109"/>
      <c r="AA20" s="38"/>
      <c r="AB20" s="38"/>
      <c r="AC20" s="109"/>
      <c r="AD20" s="109"/>
      <c r="AE20" s="109"/>
      <c r="AF20" s="109"/>
      <c r="AG20" s="109"/>
      <c r="AH20" s="38"/>
      <c r="AI20" s="109"/>
      <c r="AJ20" s="109"/>
      <c r="AK20" s="109"/>
      <c r="AL20" s="109"/>
      <c r="AM20" s="109"/>
      <c r="AN20" s="109"/>
      <c r="AO20" s="111"/>
      <c r="AP20" s="110"/>
      <c r="AQ20" s="109"/>
      <c r="AR20" s="109"/>
      <c r="AS20" s="109"/>
      <c r="AT20" s="109"/>
      <c r="AU20" s="109"/>
      <c r="AV20" s="38"/>
      <c r="AW20" s="109"/>
      <c r="AX20" s="109"/>
      <c r="AY20" s="109"/>
      <c r="AZ20" s="109"/>
      <c r="BA20" s="109"/>
      <c r="BB20" s="109"/>
      <c r="BC20" s="38"/>
      <c r="BD20" s="109"/>
      <c r="BE20" s="109"/>
      <c r="BF20" s="109"/>
      <c r="BG20" s="109"/>
      <c r="BH20" s="109"/>
      <c r="BI20" s="109"/>
      <c r="BJ20" s="38"/>
      <c r="BK20" s="109"/>
      <c r="BL20" s="109"/>
      <c r="BM20" s="109"/>
      <c r="BN20" s="109"/>
      <c r="BO20" s="109"/>
      <c r="BP20" s="109"/>
      <c r="BQ20" s="38"/>
      <c r="BR20" s="109"/>
      <c r="BS20" s="112"/>
      <c r="BT20" s="110"/>
      <c r="BU20" s="109"/>
      <c r="BV20" s="109"/>
      <c r="BW20" s="109"/>
      <c r="BX20" s="38"/>
      <c r="BY20" s="112"/>
      <c r="BZ20" s="349"/>
      <c r="CB20" s="64">
        <f t="shared" si="0"/>
        <v>0</v>
      </c>
      <c r="CC20" s="65">
        <f t="shared" si="1"/>
        <v>0</v>
      </c>
      <c r="CD20" s="65">
        <f t="shared" si="2"/>
        <v>0</v>
      </c>
      <c r="CE20" s="66">
        <f t="shared" si="3"/>
        <v>0</v>
      </c>
    </row>
    <row r="21" spans="1:83" ht="17.100000000000001" customHeight="1" x14ac:dyDescent="0.2">
      <c r="A21" s="341">
        <v>6</v>
      </c>
      <c r="B21" s="344" t="s">
        <v>203</v>
      </c>
      <c r="C21" s="113" t="s">
        <v>194</v>
      </c>
      <c r="D21" s="42"/>
      <c r="E21" s="48"/>
      <c r="F21" s="98"/>
      <c r="G21" s="14"/>
      <c r="H21" s="14"/>
      <c r="I21" s="14"/>
      <c r="J21" s="42"/>
      <c r="K21" s="99"/>
      <c r="L21" s="14"/>
      <c r="M21" s="36"/>
      <c r="N21" s="14"/>
      <c r="O21" s="14">
        <v>1</v>
      </c>
      <c r="P21" s="14"/>
      <c r="Q21" s="36"/>
      <c r="R21" s="14"/>
      <c r="S21" s="14"/>
      <c r="T21" s="36"/>
      <c r="U21" s="14"/>
      <c r="V21" s="14">
        <v>4</v>
      </c>
      <c r="W21" s="14"/>
      <c r="X21" s="14"/>
      <c r="Y21" s="14"/>
      <c r="Z21" s="14"/>
      <c r="AA21" s="36"/>
      <c r="AB21" s="36"/>
      <c r="AC21" s="14">
        <v>2</v>
      </c>
      <c r="AD21" s="14"/>
      <c r="AE21" s="14"/>
      <c r="AF21" s="14"/>
      <c r="AG21" s="14"/>
      <c r="AH21" s="36"/>
      <c r="AI21" s="14"/>
      <c r="AJ21" s="14">
        <v>4</v>
      </c>
      <c r="AK21" s="14"/>
      <c r="AL21" s="14"/>
      <c r="AM21" s="14"/>
      <c r="AN21" s="14"/>
      <c r="AO21" s="100"/>
      <c r="AP21" s="99"/>
      <c r="AQ21" s="14">
        <v>4</v>
      </c>
      <c r="AR21" s="14"/>
      <c r="AS21" s="14"/>
      <c r="AT21" s="14"/>
      <c r="AU21" s="14"/>
      <c r="AV21" s="36"/>
      <c r="AW21" s="14"/>
      <c r="AX21" s="14">
        <v>4</v>
      </c>
      <c r="AY21" s="14"/>
      <c r="AZ21" s="14"/>
      <c r="BA21" s="14"/>
      <c r="BB21" s="14"/>
      <c r="BC21" s="36"/>
      <c r="BD21" s="14"/>
      <c r="BE21" s="14">
        <v>4</v>
      </c>
      <c r="BF21" s="14"/>
      <c r="BG21" s="14"/>
      <c r="BH21" s="14"/>
      <c r="BI21" s="14"/>
      <c r="BJ21" s="36"/>
      <c r="BK21" s="14"/>
      <c r="BL21" s="14">
        <v>4</v>
      </c>
      <c r="BM21" s="14"/>
      <c r="BN21" s="14"/>
      <c r="BO21" s="14"/>
      <c r="BP21" s="14"/>
      <c r="BQ21" s="36"/>
      <c r="BR21" s="14"/>
      <c r="BS21" s="101">
        <v>4</v>
      </c>
      <c r="BT21" s="99"/>
      <c r="BU21" s="14"/>
      <c r="BV21" s="14"/>
      <c r="BW21" s="14"/>
      <c r="BX21" s="36"/>
      <c r="BY21" s="101"/>
      <c r="BZ21" s="347"/>
      <c r="CB21" s="59">
        <f t="shared" si="0"/>
        <v>7</v>
      </c>
      <c r="CC21" s="60">
        <f t="shared" si="1"/>
        <v>0</v>
      </c>
      <c r="CD21" s="60">
        <f t="shared" si="2"/>
        <v>1</v>
      </c>
      <c r="CE21" s="61">
        <f t="shared" si="3"/>
        <v>1</v>
      </c>
    </row>
    <row r="22" spans="1:83" ht="17.100000000000001" customHeight="1" x14ac:dyDescent="0.2">
      <c r="A22" s="342"/>
      <c r="B22" s="345"/>
      <c r="C22" s="102" t="s">
        <v>197</v>
      </c>
      <c r="D22" s="43"/>
      <c r="E22" s="49"/>
      <c r="F22" s="103"/>
      <c r="G22" s="13"/>
      <c r="H22" s="13"/>
      <c r="I22" s="13"/>
      <c r="J22" s="43"/>
      <c r="K22" s="74"/>
      <c r="L22" s="13"/>
      <c r="M22" s="37"/>
      <c r="N22" s="13"/>
      <c r="O22" s="13"/>
      <c r="P22" s="13"/>
      <c r="Q22" s="37"/>
      <c r="R22" s="13"/>
      <c r="S22" s="13"/>
      <c r="T22" s="37"/>
      <c r="U22" s="13"/>
      <c r="V22" s="13"/>
      <c r="W22" s="13"/>
      <c r="X22" s="13"/>
      <c r="Y22" s="13"/>
      <c r="Z22" s="13"/>
      <c r="AA22" s="37"/>
      <c r="AB22" s="37"/>
      <c r="AC22" s="13"/>
      <c r="AD22" s="13"/>
      <c r="AE22" s="13"/>
      <c r="AF22" s="13"/>
      <c r="AG22" s="13"/>
      <c r="AH22" s="37"/>
      <c r="AI22" s="13"/>
      <c r="AJ22" s="13"/>
      <c r="AK22" s="13"/>
      <c r="AL22" s="13"/>
      <c r="AM22" s="13"/>
      <c r="AN22" s="13"/>
      <c r="AO22" s="104"/>
      <c r="AP22" s="74"/>
      <c r="AQ22" s="13"/>
      <c r="AR22" s="13"/>
      <c r="AS22" s="13"/>
      <c r="AT22" s="13"/>
      <c r="AU22" s="13"/>
      <c r="AV22" s="37"/>
      <c r="AW22" s="13"/>
      <c r="AX22" s="13"/>
      <c r="AY22" s="13"/>
      <c r="AZ22" s="13"/>
      <c r="BA22" s="13"/>
      <c r="BB22" s="13"/>
      <c r="BC22" s="37"/>
      <c r="BD22" s="13"/>
      <c r="BE22" s="13"/>
      <c r="BF22" s="13"/>
      <c r="BG22" s="13"/>
      <c r="BH22" s="13"/>
      <c r="BI22" s="13"/>
      <c r="BJ22" s="37"/>
      <c r="BK22" s="13"/>
      <c r="BL22" s="13"/>
      <c r="BM22" s="13"/>
      <c r="BN22" s="13"/>
      <c r="BO22" s="13"/>
      <c r="BP22" s="13"/>
      <c r="BQ22" s="37"/>
      <c r="BR22" s="13"/>
      <c r="BS22" s="75"/>
      <c r="BT22" s="74"/>
      <c r="BU22" s="13"/>
      <c r="BV22" s="13"/>
      <c r="BW22" s="13"/>
      <c r="BX22" s="37"/>
      <c r="BY22" s="75"/>
      <c r="BZ22" s="348"/>
      <c r="CB22" s="62">
        <f t="shared" si="0"/>
        <v>0</v>
      </c>
      <c r="CC22" s="58">
        <f t="shared" si="1"/>
        <v>0</v>
      </c>
      <c r="CD22" s="58">
        <f t="shared" si="2"/>
        <v>0</v>
      </c>
      <c r="CE22" s="63">
        <f t="shared" si="3"/>
        <v>0</v>
      </c>
    </row>
    <row r="23" spans="1:83" ht="17.100000000000001" customHeight="1" thickBot="1" x14ac:dyDescent="0.25">
      <c r="A23" s="343"/>
      <c r="B23" s="346"/>
      <c r="C23" s="105" t="s">
        <v>198</v>
      </c>
      <c r="D23" s="106"/>
      <c r="E23" s="107"/>
      <c r="F23" s="108"/>
      <c r="G23" s="109"/>
      <c r="H23" s="109"/>
      <c r="I23" s="109"/>
      <c r="J23" s="106"/>
      <c r="K23" s="110"/>
      <c r="L23" s="109"/>
      <c r="M23" s="38"/>
      <c r="N23" s="109"/>
      <c r="O23" s="109"/>
      <c r="P23" s="109"/>
      <c r="Q23" s="38"/>
      <c r="R23" s="109"/>
      <c r="S23" s="109"/>
      <c r="T23" s="38"/>
      <c r="U23" s="109"/>
      <c r="V23" s="109"/>
      <c r="W23" s="109"/>
      <c r="X23" s="109"/>
      <c r="Y23" s="109"/>
      <c r="Z23" s="109"/>
      <c r="AA23" s="38"/>
      <c r="AB23" s="38"/>
      <c r="AC23" s="109"/>
      <c r="AD23" s="109"/>
      <c r="AE23" s="109"/>
      <c r="AF23" s="109"/>
      <c r="AG23" s="109"/>
      <c r="AH23" s="38"/>
      <c r="AI23" s="109"/>
      <c r="AJ23" s="109"/>
      <c r="AK23" s="109"/>
      <c r="AL23" s="109"/>
      <c r="AM23" s="109"/>
      <c r="AN23" s="109"/>
      <c r="AO23" s="111"/>
      <c r="AP23" s="110"/>
      <c r="AQ23" s="109"/>
      <c r="AR23" s="109"/>
      <c r="AS23" s="109"/>
      <c r="AT23" s="109"/>
      <c r="AU23" s="109"/>
      <c r="AV23" s="38"/>
      <c r="AW23" s="109"/>
      <c r="AX23" s="109"/>
      <c r="AY23" s="109"/>
      <c r="AZ23" s="109"/>
      <c r="BA23" s="109"/>
      <c r="BB23" s="109"/>
      <c r="BC23" s="38"/>
      <c r="BD23" s="109"/>
      <c r="BE23" s="109"/>
      <c r="BF23" s="109"/>
      <c r="BG23" s="109"/>
      <c r="BH23" s="109"/>
      <c r="BI23" s="109"/>
      <c r="BJ23" s="38"/>
      <c r="BK23" s="109"/>
      <c r="BL23" s="109"/>
      <c r="BM23" s="109"/>
      <c r="BN23" s="109"/>
      <c r="BO23" s="109"/>
      <c r="BP23" s="109"/>
      <c r="BQ23" s="38"/>
      <c r="BR23" s="109"/>
      <c r="BS23" s="112"/>
      <c r="BT23" s="110"/>
      <c r="BU23" s="109"/>
      <c r="BV23" s="109"/>
      <c r="BW23" s="109"/>
      <c r="BX23" s="38"/>
      <c r="BY23" s="112"/>
      <c r="BZ23" s="349"/>
      <c r="CB23" s="64">
        <f t="shared" si="0"/>
        <v>0</v>
      </c>
      <c r="CC23" s="65">
        <f t="shared" si="1"/>
        <v>0</v>
      </c>
      <c r="CD23" s="65">
        <f t="shared" si="2"/>
        <v>0</v>
      </c>
      <c r="CE23" s="66">
        <f t="shared" si="3"/>
        <v>0</v>
      </c>
    </row>
    <row r="24" spans="1:83" ht="17.100000000000001" customHeight="1" x14ac:dyDescent="0.2">
      <c r="A24" s="341">
        <v>7</v>
      </c>
      <c r="B24" s="344" t="s">
        <v>204</v>
      </c>
      <c r="C24" s="113" t="s">
        <v>194</v>
      </c>
      <c r="D24" s="42"/>
      <c r="E24" s="48"/>
      <c r="F24" s="98"/>
      <c r="G24" s="14"/>
      <c r="H24" s="14"/>
      <c r="I24" s="14"/>
      <c r="J24" s="42"/>
      <c r="K24" s="99"/>
      <c r="L24" s="14"/>
      <c r="M24" s="36"/>
      <c r="N24" s="14"/>
      <c r="O24" s="14">
        <v>1</v>
      </c>
      <c r="P24" s="14"/>
      <c r="Q24" s="36"/>
      <c r="R24" s="14"/>
      <c r="S24" s="14"/>
      <c r="T24" s="36"/>
      <c r="U24" s="14"/>
      <c r="V24" s="14">
        <v>2</v>
      </c>
      <c r="W24" s="14"/>
      <c r="X24" s="14"/>
      <c r="Y24" s="14"/>
      <c r="Z24" s="14"/>
      <c r="AA24" s="36"/>
      <c r="AB24" s="36"/>
      <c r="AC24" s="14">
        <v>2</v>
      </c>
      <c r="AD24" s="14"/>
      <c r="AE24" s="14"/>
      <c r="AF24" s="14"/>
      <c r="AG24" s="14"/>
      <c r="AH24" s="36"/>
      <c r="AI24" s="14"/>
      <c r="AJ24" s="14">
        <v>4</v>
      </c>
      <c r="AK24" s="14"/>
      <c r="AL24" s="14"/>
      <c r="AM24" s="14"/>
      <c r="AN24" s="14"/>
      <c r="AO24" s="100"/>
      <c r="AP24" s="99"/>
      <c r="AQ24" s="14">
        <v>4</v>
      </c>
      <c r="AR24" s="14"/>
      <c r="AS24" s="14"/>
      <c r="AT24" s="14"/>
      <c r="AU24" s="14"/>
      <c r="AV24" s="36"/>
      <c r="AW24" s="14"/>
      <c r="AX24" s="14">
        <v>4</v>
      </c>
      <c r="AY24" s="14"/>
      <c r="AZ24" s="14"/>
      <c r="BA24" s="14"/>
      <c r="BB24" s="14"/>
      <c r="BC24" s="36"/>
      <c r="BD24" s="14"/>
      <c r="BE24" s="14">
        <v>2</v>
      </c>
      <c r="BF24" s="14"/>
      <c r="BG24" s="14"/>
      <c r="BH24" s="14"/>
      <c r="BI24" s="14"/>
      <c r="BJ24" s="36"/>
      <c r="BK24" s="14"/>
      <c r="BL24" s="14">
        <v>4</v>
      </c>
      <c r="BM24" s="14"/>
      <c r="BN24" s="14"/>
      <c r="BO24" s="14"/>
      <c r="BP24" s="14"/>
      <c r="BQ24" s="36"/>
      <c r="BR24" s="14"/>
      <c r="BS24" s="101">
        <v>4</v>
      </c>
      <c r="BT24" s="99"/>
      <c r="BU24" s="14"/>
      <c r="BV24" s="14"/>
      <c r="BW24" s="14"/>
      <c r="BX24" s="36"/>
      <c r="BY24" s="101"/>
      <c r="BZ24" s="347"/>
      <c r="CB24" s="59">
        <f t="shared" si="0"/>
        <v>5</v>
      </c>
      <c r="CC24" s="60">
        <f t="shared" si="1"/>
        <v>0</v>
      </c>
      <c r="CD24" s="60">
        <f t="shared" si="2"/>
        <v>3</v>
      </c>
      <c r="CE24" s="61">
        <f t="shared" si="3"/>
        <v>1</v>
      </c>
    </row>
    <row r="25" spans="1:83" ht="17.100000000000001" customHeight="1" x14ac:dyDescent="0.2">
      <c r="A25" s="342"/>
      <c r="B25" s="345"/>
      <c r="C25" s="102" t="s">
        <v>197</v>
      </c>
      <c r="D25" s="43"/>
      <c r="E25" s="49"/>
      <c r="F25" s="103"/>
      <c r="G25" s="13"/>
      <c r="H25" s="13"/>
      <c r="I25" s="13"/>
      <c r="J25" s="43"/>
      <c r="K25" s="74"/>
      <c r="L25" s="13"/>
      <c r="M25" s="37"/>
      <c r="N25" s="13"/>
      <c r="O25" s="13"/>
      <c r="P25" s="13"/>
      <c r="Q25" s="37"/>
      <c r="R25" s="13"/>
      <c r="S25" s="13"/>
      <c r="T25" s="37"/>
      <c r="U25" s="13"/>
      <c r="V25" s="13"/>
      <c r="W25" s="13"/>
      <c r="X25" s="13"/>
      <c r="Y25" s="13"/>
      <c r="Z25" s="13"/>
      <c r="AA25" s="37"/>
      <c r="AB25" s="37"/>
      <c r="AC25" s="13"/>
      <c r="AD25" s="13"/>
      <c r="AE25" s="13"/>
      <c r="AF25" s="13"/>
      <c r="AG25" s="13"/>
      <c r="AH25" s="37"/>
      <c r="AI25" s="13"/>
      <c r="AJ25" s="13"/>
      <c r="AK25" s="13"/>
      <c r="AL25" s="13"/>
      <c r="AM25" s="13"/>
      <c r="AN25" s="13"/>
      <c r="AO25" s="104"/>
      <c r="AP25" s="74"/>
      <c r="AQ25" s="13"/>
      <c r="AR25" s="13"/>
      <c r="AS25" s="13"/>
      <c r="AT25" s="13"/>
      <c r="AU25" s="13"/>
      <c r="AV25" s="37"/>
      <c r="AW25" s="13"/>
      <c r="AX25" s="13"/>
      <c r="AY25" s="13"/>
      <c r="AZ25" s="13"/>
      <c r="BA25" s="13"/>
      <c r="BB25" s="13"/>
      <c r="BC25" s="37"/>
      <c r="BD25" s="13"/>
      <c r="BE25" s="13"/>
      <c r="BF25" s="13"/>
      <c r="BG25" s="13"/>
      <c r="BH25" s="13"/>
      <c r="BI25" s="13"/>
      <c r="BJ25" s="37"/>
      <c r="BK25" s="13"/>
      <c r="BL25" s="13"/>
      <c r="BM25" s="13"/>
      <c r="BN25" s="13"/>
      <c r="BO25" s="13"/>
      <c r="BP25" s="13"/>
      <c r="BQ25" s="37"/>
      <c r="BR25" s="13"/>
      <c r="BS25" s="75"/>
      <c r="BT25" s="74"/>
      <c r="BU25" s="13"/>
      <c r="BV25" s="13"/>
      <c r="BW25" s="13"/>
      <c r="BX25" s="37"/>
      <c r="BY25" s="75"/>
      <c r="BZ25" s="348"/>
      <c r="CB25" s="62">
        <f t="shared" si="0"/>
        <v>0</v>
      </c>
      <c r="CC25" s="58">
        <f t="shared" si="1"/>
        <v>0</v>
      </c>
      <c r="CD25" s="58">
        <f t="shared" si="2"/>
        <v>0</v>
      </c>
      <c r="CE25" s="63">
        <f t="shared" si="3"/>
        <v>0</v>
      </c>
    </row>
    <row r="26" spans="1:83" ht="17.100000000000001" customHeight="1" thickBot="1" x14ac:dyDescent="0.25">
      <c r="A26" s="343"/>
      <c r="B26" s="346"/>
      <c r="C26" s="105" t="s">
        <v>198</v>
      </c>
      <c r="D26" s="106"/>
      <c r="E26" s="107"/>
      <c r="F26" s="108"/>
      <c r="G26" s="109"/>
      <c r="H26" s="109"/>
      <c r="I26" s="109"/>
      <c r="J26" s="106"/>
      <c r="K26" s="110"/>
      <c r="L26" s="109"/>
      <c r="M26" s="38"/>
      <c r="N26" s="109"/>
      <c r="O26" s="109"/>
      <c r="P26" s="109"/>
      <c r="Q26" s="38"/>
      <c r="R26" s="109"/>
      <c r="S26" s="109"/>
      <c r="T26" s="38"/>
      <c r="U26" s="109"/>
      <c r="V26" s="109"/>
      <c r="W26" s="109"/>
      <c r="X26" s="109"/>
      <c r="Y26" s="109"/>
      <c r="Z26" s="109"/>
      <c r="AA26" s="38"/>
      <c r="AB26" s="38"/>
      <c r="AC26" s="109"/>
      <c r="AD26" s="109"/>
      <c r="AE26" s="109"/>
      <c r="AF26" s="109"/>
      <c r="AG26" s="109"/>
      <c r="AH26" s="38"/>
      <c r="AI26" s="109"/>
      <c r="AJ26" s="109"/>
      <c r="AK26" s="109"/>
      <c r="AL26" s="109"/>
      <c r="AM26" s="109"/>
      <c r="AN26" s="109"/>
      <c r="AO26" s="111"/>
      <c r="AP26" s="110"/>
      <c r="AQ26" s="109"/>
      <c r="AR26" s="109"/>
      <c r="AS26" s="109"/>
      <c r="AT26" s="109"/>
      <c r="AU26" s="109"/>
      <c r="AV26" s="38"/>
      <c r="AW26" s="109"/>
      <c r="AX26" s="109"/>
      <c r="AY26" s="109"/>
      <c r="AZ26" s="109"/>
      <c r="BA26" s="109"/>
      <c r="BB26" s="109"/>
      <c r="BC26" s="38"/>
      <c r="BD26" s="109"/>
      <c r="BE26" s="109"/>
      <c r="BF26" s="109"/>
      <c r="BG26" s="109"/>
      <c r="BH26" s="109"/>
      <c r="BI26" s="109"/>
      <c r="BJ26" s="38"/>
      <c r="BK26" s="109"/>
      <c r="BL26" s="109"/>
      <c r="BM26" s="109"/>
      <c r="BN26" s="109"/>
      <c r="BO26" s="109"/>
      <c r="BP26" s="109"/>
      <c r="BQ26" s="38"/>
      <c r="BR26" s="109"/>
      <c r="BS26" s="112"/>
      <c r="BT26" s="110"/>
      <c r="BU26" s="109"/>
      <c r="BV26" s="109"/>
      <c r="BW26" s="109"/>
      <c r="BX26" s="38"/>
      <c r="BY26" s="112"/>
      <c r="BZ26" s="349"/>
      <c r="CB26" s="64">
        <f t="shared" si="0"/>
        <v>0</v>
      </c>
      <c r="CC26" s="65">
        <f t="shared" si="1"/>
        <v>0</v>
      </c>
      <c r="CD26" s="65">
        <f t="shared" si="2"/>
        <v>0</v>
      </c>
      <c r="CE26" s="66">
        <f t="shared" si="3"/>
        <v>0</v>
      </c>
    </row>
    <row r="27" spans="1:83" ht="17.100000000000001" customHeight="1" x14ac:dyDescent="0.2">
      <c r="A27" s="341">
        <v>8</v>
      </c>
      <c r="B27" s="350" t="s">
        <v>205</v>
      </c>
      <c r="C27" s="113" t="s">
        <v>194</v>
      </c>
      <c r="D27" s="42"/>
      <c r="E27" s="48"/>
      <c r="F27" s="98"/>
      <c r="G27" s="14"/>
      <c r="H27" s="14"/>
      <c r="I27" s="14"/>
      <c r="J27" s="42"/>
      <c r="K27" s="99"/>
      <c r="L27" s="14"/>
      <c r="M27" s="36"/>
      <c r="N27" s="14"/>
      <c r="O27" s="14">
        <v>1</v>
      </c>
      <c r="P27" s="14"/>
      <c r="Q27" s="36"/>
      <c r="R27" s="14"/>
      <c r="S27" s="14"/>
      <c r="T27" s="36"/>
      <c r="U27" s="14"/>
      <c r="V27" s="14">
        <v>4</v>
      </c>
      <c r="W27" s="14"/>
      <c r="X27" s="14"/>
      <c r="Y27" s="14"/>
      <c r="Z27" s="14"/>
      <c r="AA27" s="36"/>
      <c r="AB27" s="36"/>
      <c r="AC27" s="14">
        <v>2</v>
      </c>
      <c r="AD27" s="14"/>
      <c r="AE27" s="14"/>
      <c r="AF27" s="14"/>
      <c r="AG27" s="14"/>
      <c r="AH27" s="36"/>
      <c r="AI27" s="14"/>
      <c r="AJ27" s="14">
        <v>4</v>
      </c>
      <c r="AK27" s="14"/>
      <c r="AL27" s="14"/>
      <c r="AM27" s="14"/>
      <c r="AN27" s="14"/>
      <c r="AO27" s="100"/>
      <c r="AP27" s="99"/>
      <c r="AQ27" s="14">
        <v>2</v>
      </c>
      <c r="AR27" s="14"/>
      <c r="AS27" s="14"/>
      <c r="AT27" s="14"/>
      <c r="AU27" s="14"/>
      <c r="AV27" s="36"/>
      <c r="AW27" s="14"/>
      <c r="AX27" s="14">
        <v>4</v>
      </c>
      <c r="AY27" s="14"/>
      <c r="AZ27" s="14"/>
      <c r="BA27" s="14"/>
      <c r="BB27" s="14"/>
      <c r="BC27" s="36"/>
      <c r="BD27" s="14"/>
      <c r="BE27" s="14">
        <v>4</v>
      </c>
      <c r="BF27" s="14"/>
      <c r="BG27" s="14"/>
      <c r="BH27" s="14"/>
      <c r="BI27" s="14"/>
      <c r="BJ27" s="36"/>
      <c r="BK27" s="14"/>
      <c r="BL27" s="14">
        <v>4</v>
      </c>
      <c r="BM27" s="14"/>
      <c r="BN27" s="14"/>
      <c r="BO27" s="14"/>
      <c r="BP27" s="14"/>
      <c r="BQ27" s="36"/>
      <c r="BR27" s="14"/>
      <c r="BS27" s="101">
        <v>4</v>
      </c>
      <c r="BT27" s="99"/>
      <c r="BU27" s="14"/>
      <c r="BV27" s="14"/>
      <c r="BW27" s="14"/>
      <c r="BX27" s="36"/>
      <c r="BY27" s="101"/>
      <c r="BZ27" s="347"/>
      <c r="CB27" s="59">
        <f t="shared" si="0"/>
        <v>6</v>
      </c>
      <c r="CC27" s="60">
        <f t="shared" si="1"/>
        <v>0</v>
      </c>
      <c r="CD27" s="60">
        <f t="shared" si="2"/>
        <v>2</v>
      </c>
      <c r="CE27" s="61">
        <f t="shared" si="3"/>
        <v>1</v>
      </c>
    </row>
    <row r="28" spans="1:83" ht="17.100000000000001" customHeight="1" x14ac:dyDescent="0.2">
      <c r="A28" s="342"/>
      <c r="B28" s="351"/>
      <c r="C28" s="102" t="s">
        <v>197</v>
      </c>
      <c r="D28" s="43"/>
      <c r="E28" s="49"/>
      <c r="F28" s="103"/>
      <c r="G28" s="13"/>
      <c r="H28" s="13"/>
      <c r="I28" s="13"/>
      <c r="J28" s="43"/>
      <c r="K28" s="74"/>
      <c r="L28" s="13"/>
      <c r="M28" s="37"/>
      <c r="N28" s="13"/>
      <c r="O28" s="13"/>
      <c r="P28" s="13"/>
      <c r="Q28" s="37"/>
      <c r="R28" s="13"/>
      <c r="S28" s="13"/>
      <c r="T28" s="37"/>
      <c r="U28" s="13"/>
      <c r="V28" s="13"/>
      <c r="W28" s="13"/>
      <c r="X28" s="13"/>
      <c r="Y28" s="13"/>
      <c r="Z28" s="13"/>
      <c r="AA28" s="37"/>
      <c r="AB28" s="37"/>
      <c r="AC28" s="13"/>
      <c r="AD28" s="13"/>
      <c r="AE28" s="13"/>
      <c r="AF28" s="13"/>
      <c r="AG28" s="13"/>
      <c r="AH28" s="37"/>
      <c r="AI28" s="13"/>
      <c r="AJ28" s="13"/>
      <c r="AK28" s="13"/>
      <c r="AL28" s="13"/>
      <c r="AM28" s="13"/>
      <c r="AN28" s="13"/>
      <c r="AO28" s="104"/>
      <c r="AP28" s="74"/>
      <c r="AQ28" s="13"/>
      <c r="AR28" s="13"/>
      <c r="AS28" s="13"/>
      <c r="AT28" s="13"/>
      <c r="AU28" s="13"/>
      <c r="AV28" s="37"/>
      <c r="AW28" s="13"/>
      <c r="AX28" s="13"/>
      <c r="AY28" s="13"/>
      <c r="AZ28" s="13"/>
      <c r="BA28" s="13"/>
      <c r="BB28" s="13"/>
      <c r="BC28" s="37"/>
      <c r="BD28" s="13"/>
      <c r="BE28" s="13"/>
      <c r="BF28" s="13"/>
      <c r="BG28" s="13"/>
      <c r="BH28" s="13"/>
      <c r="BI28" s="13"/>
      <c r="BJ28" s="37"/>
      <c r="BK28" s="13"/>
      <c r="BL28" s="13"/>
      <c r="BM28" s="13"/>
      <c r="BN28" s="13"/>
      <c r="BO28" s="13"/>
      <c r="BP28" s="13"/>
      <c r="BQ28" s="37"/>
      <c r="BR28" s="13"/>
      <c r="BS28" s="75"/>
      <c r="BT28" s="74"/>
      <c r="BU28" s="13"/>
      <c r="BV28" s="13"/>
      <c r="BW28" s="13"/>
      <c r="BX28" s="37"/>
      <c r="BY28" s="75"/>
      <c r="BZ28" s="348"/>
      <c r="CB28" s="62">
        <f t="shared" si="0"/>
        <v>0</v>
      </c>
      <c r="CC28" s="58">
        <f t="shared" si="1"/>
        <v>0</v>
      </c>
      <c r="CD28" s="58">
        <f t="shared" si="2"/>
        <v>0</v>
      </c>
      <c r="CE28" s="63">
        <f t="shared" si="3"/>
        <v>0</v>
      </c>
    </row>
    <row r="29" spans="1:83" ht="17.100000000000001" customHeight="1" thickBot="1" x14ac:dyDescent="0.25">
      <c r="A29" s="343"/>
      <c r="B29" s="352"/>
      <c r="C29" s="105" t="s">
        <v>198</v>
      </c>
      <c r="D29" s="106"/>
      <c r="E29" s="107"/>
      <c r="F29" s="108"/>
      <c r="G29" s="109"/>
      <c r="H29" s="109"/>
      <c r="I29" s="109"/>
      <c r="J29" s="106"/>
      <c r="K29" s="110"/>
      <c r="L29" s="109"/>
      <c r="M29" s="38"/>
      <c r="N29" s="109"/>
      <c r="O29" s="109"/>
      <c r="P29" s="109"/>
      <c r="Q29" s="38"/>
      <c r="R29" s="109"/>
      <c r="S29" s="109"/>
      <c r="T29" s="38"/>
      <c r="U29" s="109"/>
      <c r="V29" s="109"/>
      <c r="W29" s="109"/>
      <c r="X29" s="109"/>
      <c r="Y29" s="109"/>
      <c r="Z29" s="109"/>
      <c r="AA29" s="38"/>
      <c r="AB29" s="38"/>
      <c r="AC29" s="109"/>
      <c r="AD29" s="109"/>
      <c r="AE29" s="109"/>
      <c r="AF29" s="109"/>
      <c r="AG29" s="109"/>
      <c r="AH29" s="38"/>
      <c r="AI29" s="109"/>
      <c r="AJ29" s="109"/>
      <c r="AK29" s="109"/>
      <c r="AL29" s="109"/>
      <c r="AM29" s="109"/>
      <c r="AN29" s="109"/>
      <c r="AO29" s="111"/>
      <c r="AP29" s="110"/>
      <c r="AQ29" s="109"/>
      <c r="AR29" s="109"/>
      <c r="AS29" s="109"/>
      <c r="AT29" s="109"/>
      <c r="AU29" s="109"/>
      <c r="AV29" s="38"/>
      <c r="AW29" s="109"/>
      <c r="AX29" s="109"/>
      <c r="AY29" s="109"/>
      <c r="AZ29" s="109"/>
      <c r="BA29" s="109"/>
      <c r="BB29" s="109"/>
      <c r="BC29" s="38"/>
      <c r="BD29" s="109"/>
      <c r="BE29" s="109"/>
      <c r="BF29" s="109"/>
      <c r="BG29" s="109"/>
      <c r="BH29" s="109"/>
      <c r="BI29" s="109"/>
      <c r="BJ29" s="38"/>
      <c r="BK29" s="109"/>
      <c r="BL29" s="109"/>
      <c r="BM29" s="109"/>
      <c r="BN29" s="109"/>
      <c r="BO29" s="109"/>
      <c r="BP29" s="109"/>
      <c r="BQ29" s="38"/>
      <c r="BR29" s="109"/>
      <c r="BS29" s="112"/>
      <c r="BT29" s="110"/>
      <c r="BU29" s="109"/>
      <c r="BV29" s="109"/>
      <c r="BW29" s="109"/>
      <c r="BX29" s="38"/>
      <c r="BY29" s="112"/>
      <c r="BZ29" s="349"/>
      <c r="CB29" s="64">
        <f t="shared" si="0"/>
        <v>0</v>
      </c>
      <c r="CC29" s="65">
        <f t="shared" si="1"/>
        <v>0</v>
      </c>
      <c r="CD29" s="65">
        <f t="shared" si="2"/>
        <v>0</v>
      </c>
      <c r="CE29" s="66">
        <f t="shared" si="3"/>
        <v>0</v>
      </c>
    </row>
    <row r="30" spans="1:83" ht="17.100000000000001" customHeight="1" x14ac:dyDescent="0.2">
      <c r="A30" s="341">
        <v>9</v>
      </c>
      <c r="B30" s="344" t="s">
        <v>206</v>
      </c>
      <c r="C30" s="113" t="s">
        <v>194</v>
      </c>
      <c r="D30" s="42"/>
      <c r="E30" s="48"/>
      <c r="F30" s="98"/>
      <c r="G30" s="14"/>
      <c r="H30" s="14"/>
      <c r="I30" s="14"/>
      <c r="J30" s="42"/>
      <c r="K30" s="99"/>
      <c r="L30" s="14"/>
      <c r="M30" s="36"/>
      <c r="N30" s="14"/>
      <c r="O30" s="14">
        <v>2</v>
      </c>
      <c r="P30" s="14"/>
      <c r="Q30" s="36"/>
      <c r="R30" s="14"/>
      <c r="S30" s="14"/>
      <c r="T30" s="36"/>
      <c r="U30" s="14"/>
      <c r="V30" s="14">
        <v>2</v>
      </c>
      <c r="W30" s="14"/>
      <c r="X30" s="14"/>
      <c r="Y30" s="14"/>
      <c r="Z30" s="14"/>
      <c r="AA30" s="36"/>
      <c r="AB30" s="36"/>
      <c r="AC30" s="14">
        <v>2</v>
      </c>
      <c r="AD30" s="14"/>
      <c r="AE30" s="14"/>
      <c r="AF30" s="14"/>
      <c r="AG30" s="14"/>
      <c r="AH30" s="36"/>
      <c r="AI30" s="14"/>
      <c r="AJ30" s="14">
        <v>2</v>
      </c>
      <c r="AK30" s="14"/>
      <c r="AL30" s="14"/>
      <c r="AM30" s="14"/>
      <c r="AN30" s="14"/>
      <c r="AO30" s="100"/>
      <c r="AP30" s="99"/>
      <c r="AQ30" s="14">
        <v>2</v>
      </c>
      <c r="AR30" s="14"/>
      <c r="AS30" s="14"/>
      <c r="AT30" s="14"/>
      <c r="AU30" s="14"/>
      <c r="AV30" s="36"/>
      <c r="AW30" s="14"/>
      <c r="AX30" s="14">
        <v>2</v>
      </c>
      <c r="AY30" s="14"/>
      <c r="AZ30" s="14"/>
      <c r="BA30" s="14"/>
      <c r="BB30" s="14"/>
      <c r="BC30" s="36"/>
      <c r="BD30" s="14"/>
      <c r="BE30" s="14">
        <v>2</v>
      </c>
      <c r="BF30" s="14"/>
      <c r="BG30" s="14"/>
      <c r="BH30" s="14"/>
      <c r="BI30" s="14"/>
      <c r="BJ30" s="36"/>
      <c r="BK30" s="14"/>
      <c r="BL30" s="14">
        <v>2</v>
      </c>
      <c r="BM30" s="14"/>
      <c r="BN30" s="14"/>
      <c r="BO30" s="14"/>
      <c r="BP30" s="14"/>
      <c r="BQ30" s="36"/>
      <c r="BR30" s="14"/>
      <c r="BS30" s="101">
        <v>2</v>
      </c>
      <c r="BT30" s="99"/>
      <c r="BU30" s="14"/>
      <c r="BV30" s="14"/>
      <c r="BW30" s="14"/>
      <c r="BX30" s="36"/>
      <c r="BY30" s="101"/>
      <c r="BZ30" s="347"/>
      <c r="CB30" s="59">
        <f t="shared" si="0"/>
        <v>0</v>
      </c>
      <c r="CC30" s="60">
        <f t="shared" si="1"/>
        <v>0</v>
      </c>
      <c r="CD30" s="60">
        <f t="shared" si="2"/>
        <v>9</v>
      </c>
      <c r="CE30" s="61">
        <f t="shared" si="3"/>
        <v>0</v>
      </c>
    </row>
    <row r="31" spans="1:83" ht="17.100000000000001" customHeight="1" x14ac:dyDescent="0.2">
      <c r="A31" s="342"/>
      <c r="B31" s="345"/>
      <c r="C31" s="102" t="s">
        <v>197</v>
      </c>
      <c r="D31" s="43"/>
      <c r="E31" s="49"/>
      <c r="F31" s="103"/>
      <c r="G31" s="13"/>
      <c r="H31" s="13"/>
      <c r="I31" s="13"/>
      <c r="J31" s="43"/>
      <c r="K31" s="74"/>
      <c r="L31" s="13"/>
      <c r="M31" s="37"/>
      <c r="N31" s="13"/>
      <c r="O31" s="13"/>
      <c r="P31" s="13"/>
      <c r="Q31" s="37"/>
      <c r="R31" s="13"/>
      <c r="S31" s="13"/>
      <c r="T31" s="37"/>
      <c r="U31" s="13"/>
      <c r="V31" s="13"/>
      <c r="W31" s="13"/>
      <c r="X31" s="13"/>
      <c r="Y31" s="13"/>
      <c r="Z31" s="13"/>
      <c r="AA31" s="37"/>
      <c r="AB31" s="37"/>
      <c r="AC31" s="13"/>
      <c r="AD31" s="13"/>
      <c r="AE31" s="13"/>
      <c r="AF31" s="13"/>
      <c r="AG31" s="13"/>
      <c r="AH31" s="37"/>
      <c r="AI31" s="13"/>
      <c r="AJ31" s="13"/>
      <c r="AK31" s="13"/>
      <c r="AL31" s="13"/>
      <c r="AM31" s="13"/>
      <c r="AN31" s="13"/>
      <c r="AO31" s="104"/>
      <c r="AP31" s="74"/>
      <c r="AQ31" s="13"/>
      <c r="AR31" s="13"/>
      <c r="AS31" s="13"/>
      <c r="AT31" s="13"/>
      <c r="AU31" s="13"/>
      <c r="AV31" s="37"/>
      <c r="AW31" s="13"/>
      <c r="AX31" s="13"/>
      <c r="AY31" s="13"/>
      <c r="AZ31" s="13"/>
      <c r="BA31" s="13"/>
      <c r="BB31" s="13"/>
      <c r="BC31" s="37"/>
      <c r="BD31" s="13"/>
      <c r="BE31" s="13"/>
      <c r="BF31" s="13"/>
      <c r="BG31" s="13"/>
      <c r="BH31" s="13"/>
      <c r="BI31" s="13"/>
      <c r="BJ31" s="37"/>
      <c r="BK31" s="13"/>
      <c r="BL31" s="13"/>
      <c r="BM31" s="13"/>
      <c r="BN31" s="13"/>
      <c r="BO31" s="13"/>
      <c r="BP31" s="13"/>
      <c r="BQ31" s="37"/>
      <c r="BR31" s="13"/>
      <c r="BS31" s="75"/>
      <c r="BT31" s="74"/>
      <c r="BU31" s="13"/>
      <c r="BV31" s="13"/>
      <c r="BW31" s="13"/>
      <c r="BX31" s="37"/>
      <c r="BY31" s="75"/>
      <c r="BZ31" s="348"/>
      <c r="CB31" s="62">
        <f t="shared" si="0"/>
        <v>0</v>
      </c>
      <c r="CC31" s="58">
        <f t="shared" si="1"/>
        <v>0</v>
      </c>
      <c r="CD31" s="58">
        <f t="shared" si="2"/>
        <v>0</v>
      </c>
      <c r="CE31" s="63">
        <f t="shared" si="3"/>
        <v>0</v>
      </c>
    </row>
    <row r="32" spans="1:83" ht="17.100000000000001" customHeight="1" thickBot="1" x14ac:dyDescent="0.25">
      <c r="A32" s="343"/>
      <c r="B32" s="346"/>
      <c r="C32" s="105" t="s">
        <v>198</v>
      </c>
      <c r="D32" s="106"/>
      <c r="E32" s="107"/>
      <c r="F32" s="108"/>
      <c r="G32" s="109"/>
      <c r="H32" s="109"/>
      <c r="I32" s="109"/>
      <c r="J32" s="106"/>
      <c r="K32" s="110"/>
      <c r="L32" s="109"/>
      <c r="M32" s="38"/>
      <c r="N32" s="109"/>
      <c r="O32" s="109"/>
      <c r="P32" s="109"/>
      <c r="Q32" s="38"/>
      <c r="R32" s="109"/>
      <c r="S32" s="109"/>
      <c r="T32" s="38"/>
      <c r="U32" s="109"/>
      <c r="V32" s="109"/>
      <c r="W32" s="109"/>
      <c r="X32" s="109"/>
      <c r="Y32" s="109"/>
      <c r="Z32" s="109"/>
      <c r="AA32" s="38"/>
      <c r="AB32" s="38"/>
      <c r="AC32" s="109"/>
      <c r="AD32" s="109"/>
      <c r="AE32" s="109"/>
      <c r="AF32" s="109"/>
      <c r="AG32" s="109"/>
      <c r="AH32" s="38"/>
      <c r="AI32" s="109"/>
      <c r="AJ32" s="109"/>
      <c r="AK32" s="109"/>
      <c r="AL32" s="109"/>
      <c r="AM32" s="109"/>
      <c r="AN32" s="109"/>
      <c r="AO32" s="111"/>
      <c r="AP32" s="110"/>
      <c r="AQ32" s="109"/>
      <c r="AR32" s="109"/>
      <c r="AS32" s="109"/>
      <c r="AT32" s="109"/>
      <c r="AU32" s="109"/>
      <c r="AV32" s="38"/>
      <c r="AW32" s="109"/>
      <c r="AX32" s="109"/>
      <c r="AY32" s="109"/>
      <c r="AZ32" s="109"/>
      <c r="BA32" s="109"/>
      <c r="BB32" s="109"/>
      <c r="BC32" s="38"/>
      <c r="BD32" s="109"/>
      <c r="BE32" s="109"/>
      <c r="BF32" s="109"/>
      <c r="BG32" s="109"/>
      <c r="BH32" s="109"/>
      <c r="BI32" s="109"/>
      <c r="BJ32" s="38"/>
      <c r="BK32" s="109"/>
      <c r="BL32" s="109"/>
      <c r="BM32" s="109"/>
      <c r="BN32" s="109"/>
      <c r="BO32" s="109"/>
      <c r="BP32" s="109"/>
      <c r="BQ32" s="38"/>
      <c r="BR32" s="109"/>
      <c r="BS32" s="112"/>
      <c r="BT32" s="110"/>
      <c r="BU32" s="109"/>
      <c r="BV32" s="109"/>
      <c r="BW32" s="109"/>
      <c r="BX32" s="38"/>
      <c r="BY32" s="112"/>
      <c r="BZ32" s="349"/>
      <c r="CB32" s="64">
        <f t="shared" si="0"/>
        <v>0</v>
      </c>
      <c r="CC32" s="65">
        <f t="shared" si="1"/>
        <v>0</v>
      </c>
      <c r="CD32" s="65">
        <f t="shared" si="2"/>
        <v>0</v>
      </c>
      <c r="CE32" s="66">
        <f t="shared" si="3"/>
        <v>0</v>
      </c>
    </row>
    <row r="33" spans="1:83" ht="17.100000000000001" customHeight="1" x14ac:dyDescent="0.2">
      <c r="A33" s="341">
        <v>10</v>
      </c>
      <c r="B33" s="344" t="s">
        <v>207</v>
      </c>
      <c r="C33" s="113" t="s">
        <v>194</v>
      </c>
      <c r="D33" s="42"/>
      <c r="E33" s="48"/>
      <c r="F33" s="98"/>
      <c r="G33" s="14"/>
      <c r="H33" s="14"/>
      <c r="I33" s="14"/>
      <c r="J33" s="42"/>
      <c r="K33" s="99"/>
      <c r="L33" s="14"/>
      <c r="M33" s="36"/>
      <c r="N33" s="14"/>
      <c r="O33" s="14">
        <v>1</v>
      </c>
      <c r="P33" s="14"/>
      <c r="Q33" s="36"/>
      <c r="R33" s="14"/>
      <c r="S33" s="14"/>
      <c r="T33" s="36"/>
      <c r="U33" s="14"/>
      <c r="V33" s="14">
        <v>2</v>
      </c>
      <c r="W33" s="14"/>
      <c r="X33" s="14"/>
      <c r="Y33" s="14"/>
      <c r="Z33" s="14"/>
      <c r="AA33" s="36"/>
      <c r="AB33" s="36"/>
      <c r="AC33" s="14">
        <v>4</v>
      </c>
      <c r="AD33" s="14"/>
      <c r="AE33" s="14"/>
      <c r="AF33" s="14"/>
      <c r="AG33" s="14"/>
      <c r="AH33" s="36"/>
      <c r="AI33" s="14"/>
      <c r="AJ33" s="14">
        <v>2</v>
      </c>
      <c r="AK33" s="14"/>
      <c r="AL33" s="14"/>
      <c r="AM33" s="14"/>
      <c r="AN33" s="14"/>
      <c r="AO33" s="100"/>
      <c r="AP33" s="99"/>
      <c r="AQ33" s="14">
        <v>4</v>
      </c>
      <c r="AR33" s="14"/>
      <c r="AS33" s="14"/>
      <c r="AT33" s="14"/>
      <c r="AU33" s="14"/>
      <c r="AV33" s="36"/>
      <c r="AW33" s="14"/>
      <c r="AX33" s="14">
        <v>2</v>
      </c>
      <c r="AY33" s="14"/>
      <c r="AZ33" s="14"/>
      <c r="BA33" s="14"/>
      <c r="BB33" s="14"/>
      <c r="BC33" s="36"/>
      <c r="BD33" s="14"/>
      <c r="BE33" s="14">
        <v>4</v>
      </c>
      <c r="BF33" s="14"/>
      <c r="BG33" s="14"/>
      <c r="BH33" s="14"/>
      <c r="BI33" s="14"/>
      <c r="BJ33" s="36"/>
      <c r="BK33" s="14"/>
      <c r="BL33" s="14">
        <v>4</v>
      </c>
      <c r="BM33" s="14"/>
      <c r="BN33" s="14"/>
      <c r="BO33" s="14"/>
      <c r="BP33" s="14"/>
      <c r="BQ33" s="36"/>
      <c r="BR33" s="14"/>
      <c r="BS33" s="101">
        <v>4</v>
      </c>
      <c r="BT33" s="99"/>
      <c r="BU33" s="14"/>
      <c r="BV33" s="14"/>
      <c r="BW33" s="14"/>
      <c r="BX33" s="36"/>
      <c r="BY33" s="101"/>
      <c r="BZ33" s="347"/>
      <c r="CB33" s="59">
        <f t="shared" ref="CB33:CB50" si="8">COUNTIF(D33:BY33,"4")</f>
        <v>5</v>
      </c>
      <c r="CC33" s="60">
        <f t="shared" ref="CC33:CC50" si="9">COUNTIF(D33:BY33,"3")</f>
        <v>0</v>
      </c>
      <c r="CD33" s="60">
        <f t="shared" ref="CD33:CD50" si="10">COUNTIF(D33:BY33,"2")</f>
        <v>3</v>
      </c>
      <c r="CE33" s="61">
        <f t="shared" ref="CE33:CE50" si="11">COUNTIF(D33:BY33,"1")</f>
        <v>1</v>
      </c>
    </row>
    <row r="34" spans="1:83" ht="17.100000000000001" customHeight="1" x14ac:dyDescent="0.2">
      <c r="A34" s="342"/>
      <c r="B34" s="345"/>
      <c r="C34" s="102" t="s">
        <v>197</v>
      </c>
      <c r="D34" s="43"/>
      <c r="E34" s="49"/>
      <c r="F34" s="103"/>
      <c r="G34" s="13"/>
      <c r="H34" s="13"/>
      <c r="I34" s="13"/>
      <c r="J34" s="43"/>
      <c r="K34" s="74"/>
      <c r="L34" s="13"/>
      <c r="M34" s="37"/>
      <c r="N34" s="13"/>
      <c r="O34" s="13"/>
      <c r="P34" s="13"/>
      <c r="Q34" s="37"/>
      <c r="R34" s="13"/>
      <c r="S34" s="13"/>
      <c r="T34" s="37"/>
      <c r="U34" s="13"/>
      <c r="V34" s="13"/>
      <c r="W34" s="13"/>
      <c r="X34" s="13"/>
      <c r="Y34" s="13"/>
      <c r="Z34" s="13"/>
      <c r="AA34" s="37"/>
      <c r="AB34" s="37"/>
      <c r="AC34" s="13"/>
      <c r="AD34" s="13"/>
      <c r="AE34" s="13"/>
      <c r="AF34" s="13"/>
      <c r="AG34" s="13"/>
      <c r="AH34" s="37"/>
      <c r="AI34" s="13"/>
      <c r="AJ34" s="13"/>
      <c r="AK34" s="13"/>
      <c r="AL34" s="13"/>
      <c r="AM34" s="13"/>
      <c r="AN34" s="13"/>
      <c r="AO34" s="104"/>
      <c r="AP34" s="74"/>
      <c r="AQ34" s="13"/>
      <c r="AR34" s="13"/>
      <c r="AS34" s="13"/>
      <c r="AT34" s="13"/>
      <c r="AU34" s="13"/>
      <c r="AV34" s="37"/>
      <c r="AW34" s="13"/>
      <c r="AX34" s="13"/>
      <c r="AY34" s="13"/>
      <c r="AZ34" s="13"/>
      <c r="BA34" s="13"/>
      <c r="BB34" s="13"/>
      <c r="BC34" s="37"/>
      <c r="BD34" s="13"/>
      <c r="BE34" s="13"/>
      <c r="BF34" s="13"/>
      <c r="BG34" s="13"/>
      <c r="BH34" s="13"/>
      <c r="BI34" s="13"/>
      <c r="BJ34" s="37"/>
      <c r="BK34" s="13"/>
      <c r="BL34" s="13"/>
      <c r="BM34" s="13"/>
      <c r="BN34" s="13"/>
      <c r="BO34" s="13"/>
      <c r="BP34" s="13"/>
      <c r="BQ34" s="37"/>
      <c r="BR34" s="13"/>
      <c r="BS34" s="75"/>
      <c r="BT34" s="74"/>
      <c r="BU34" s="13"/>
      <c r="BV34" s="13"/>
      <c r="BW34" s="13"/>
      <c r="BX34" s="37"/>
      <c r="BY34" s="75"/>
      <c r="BZ34" s="348"/>
      <c r="CB34" s="62">
        <f t="shared" si="8"/>
        <v>0</v>
      </c>
      <c r="CC34" s="58">
        <f t="shared" si="9"/>
        <v>0</v>
      </c>
      <c r="CD34" s="58">
        <f t="shared" si="10"/>
        <v>0</v>
      </c>
      <c r="CE34" s="63">
        <f t="shared" si="11"/>
        <v>0</v>
      </c>
    </row>
    <row r="35" spans="1:83" ht="17.100000000000001" customHeight="1" thickBot="1" x14ac:dyDescent="0.25">
      <c r="A35" s="343"/>
      <c r="B35" s="346"/>
      <c r="C35" s="105" t="s">
        <v>198</v>
      </c>
      <c r="D35" s="106"/>
      <c r="E35" s="107"/>
      <c r="F35" s="108"/>
      <c r="G35" s="109"/>
      <c r="H35" s="109"/>
      <c r="I35" s="109"/>
      <c r="J35" s="106"/>
      <c r="K35" s="110"/>
      <c r="L35" s="109"/>
      <c r="M35" s="38"/>
      <c r="N35" s="109"/>
      <c r="O35" s="109"/>
      <c r="P35" s="109"/>
      <c r="Q35" s="38"/>
      <c r="R35" s="109"/>
      <c r="S35" s="109"/>
      <c r="T35" s="38"/>
      <c r="U35" s="109"/>
      <c r="V35" s="109"/>
      <c r="W35" s="109"/>
      <c r="X35" s="109"/>
      <c r="Y35" s="109"/>
      <c r="Z35" s="109"/>
      <c r="AA35" s="38"/>
      <c r="AB35" s="38"/>
      <c r="AC35" s="109"/>
      <c r="AD35" s="109"/>
      <c r="AE35" s="109"/>
      <c r="AF35" s="109"/>
      <c r="AG35" s="109"/>
      <c r="AH35" s="38"/>
      <c r="AI35" s="109"/>
      <c r="AJ35" s="109"/>
      <c r="AK35" s="109"/>
      <c r="AL35" s="109"/>
      <c r="AM35" s="109"/>
      <c r="AN35" s="109"/>
      <c r="AO35" s="111"/>
      <c r="AP35" s="110"/>
      <c r="AQ35" s="109"/>
      <c r="AR35" s="109"/>
      <c r="AS35" s="109"/>
      <c r="AT35" s="109"/>
      <c r="AU35" s="109"/>
      <c r="AV35" s="38"/>
      <c r="AW35" s="109"/>
      <c r="AX35" s="109"/>
      <c r="AY35" s="109"/>
      <c r="AZ35" s="109"/>
      <c r="BA35" s="109"/>
      <c r="BB35" s="109"/>
      <c r="BC35" s="38"/>
      <c r="BD35" s="109"/>
      <c r="BE35" s="109"/>
      <c r="BF35" s="109"/>
      <c r="BG35" s="109"/>
      <c r="BH35" s="109"/>
      <c r="BI35" s="109"/>
      <c r="BJ35" s="38"/>
      <c r="BK35" s="109"/>
      <c r="BL35" s="109"/>
      <c r="BM35" s="109"/>
      <c r="BN35" s="109"/>
      <c r="BO35" s="109"/>
      <c r="BP35" s="109"/>
      <c r="BQ35" s="38"/>
      <c r="BR35" s="109"/>
      <c r="BS35" s="112"/>
      <c r="BT35" s="110"/>
      <c r="BU35" s="109"/>
      <c r="BV35" s="109"/>
      <c r="BW35" s="109"/>
      <c r="BX35" s="38"/>
      <c r="BY35" s="112"/>
      <c r="BZ35" s="349"/>
      <c r="CB35" s="64">
        <f t="shared" si="8"/>
        <v>0</v>
      </c>
      <c r="CC35" s="65">
        <f t="shared" si="9"/>
        <v>0</v>
      </c>
      <c r="CD35" s="65">
        <f t="shared" si="10"/>
        <v>0</v>
      </c>
      <c r="CE35" s="66">
        <f t="shared" si="11"/>
        <v>0</v>
      </c>
    </row>
    <row r="36" spans="1:83" ht="17.100000000000001" customHeight="1" x14ac:dyDescent="0.2">
      <c r="A36" s="341">
        <v>11</v>
      </c>
      <c r="B36" s="344" t="s">
        <v>208</v>
      </c>
      <c r="C36" s="113" t="s">
        <v>194</v>
      </c>
      <c r="D36" s="42"/>
      <c r="E36" s="48"/>
      <c r="F36" s="98"/>
      <c r="G36" s="14"/>
      <c r="H36" s="14"/>
      <c r="I36" s="14"/>
      <c r="J36" s="42"/>
      <c r="K36" s="99"/>
      <c r="L36" s="14"/>
      <c r="M36" s="36"/>
      <c r="N36" s="14"/>
      <c r="O36" s="14">
        <v>4</v>
      </c>
      <c r="P36" s="14"/>
      <c r="Q36" s="36"/>
      <c r="R36" s="14"/>
      <c r="S36" s="14"/>
      <c r="T36" s="36"/>
      <c r="U36" s="14"/>
      <c r="V36" s="14">
        <v>4</v>
      </c>
      <c r="W36" s="14"/>
      <c r="X36" s="14"/>
      <c r="Y36" s="14"/>
      <c r="Z36" s="14"/>
      <c r="AA36" s="36"/>
      <c r="AB36" s="36"/>
      <c r="AC36" s="14">
        <v>4</v>
      </c>
      <c r="AD36" s="14"/>
      <c r="AE36" s="14"/>
      <c r="AF36" s="14"/>
      <c r="AG36" s="14"/>
      <c r="AH36" s="36"/>
      <c r="AI36" s="14"/>
      <c r="AJ36" s="14"/>
      <c r="AK36" s="14"/>
      <c r="AL36" s="14"/>
      <c r="AM36" s="14"/>
      <c r="AN36" s="14"/>
      <c r="AO36" s="100"/>
      <c r="AP36" s="99"/>
      <c r="AQ36" s="14"/>
      <c r="AR36" s="14"/>
      <c r="AS36" s="14"/>
      <c r="AT36" s="14"/>
      <c r="AU36" s="14"/>
      <c r="AV36" s="36"/>
      <c r="AW36" s="14"/>
      <c r="AX36" s="14"/>
      <c r="AY36" s="14"/>
      <c r="AZ36" s="14"/>
      <c r="BA36" s="14"/>
      <c r="BB36" s="14"/>
      <c r="BC36" s="36"/>
      <c r="BD36" s="14"/>
      <c r="BE36" s="14"/>
      <c r="BF36" s="14"/>
      <c r="BG36" s="14"/>
      <c r="BH36" s="14"/>
      <c r="BI36" s="14"/>
      <c r="BJ36" s="36"/>
      <c r="BK36" s="14"/>
      <c r="BL36" s="14">
        <v>4</v>
      </c>
      <c r="BM36" s="14"/>
      <c r="BN36" s="14"/>
      <c r="BO36" s="14"/>
      <c r="BP36" s="14"/>
      <c r="BQ36" s="36"/>
      <c r="BR36" s="14"/>
      <c r="BS36" s="101">
        <v>4</v>
      </c>
      <c r="BT36" s="99"/>
      <c r="BU36" s="14"/>
      <c r="BV36" s="14"/>
      <c r="BW36" s="14"/>
      <c r="BX36" s="36"/>
      <c r="BY36" s="101"/>
      <c r="BZ36" s="347"/>
      <c r="CB36" s="59">
        <f t="shared" si="8"/>
        <v>5</v>
      </c>
      <c r="CC36" s="60">
        <f t="shared" si="9"/>
        <v>0</v>
      </c>
      <c r="CD36" s="60">
        <f t="shared" si="10"/>
        <v>0</v>
      </c>
      <c r="CE36" s="61">
        <f t="shared" si="11"/>
        <v>0</v>
      </c>
    </row>
    <row r="37" spans="1:83" ht="17.100000000000001" customHeight="1" x14ac:dyDescent="0.2">
      <c r="A37" s="342"/>
      <c r="B37" s="345"/>
      <c r="C37" s="102" t="s">
        <v>197</v>
      </c>
      <c r="D37" s="43"/>
      <c r="E37" s="49"/>
      <c r="F37" s="103"/>
      <c r="G37" s="13"/>
      <c r="H37" s="13"/>
      <c r="I37" s="13"/>
      <c r="J37" s="43"/>
      <c r="K37" s="74"/>
      <c r="L37" s="13"/>
      <c r="M37" s="37"/>
      <c r="N37" s="13"/>
      <c r="O37" s="13"/>
      <c r="P37" s="13"/>
      <c r="Q37" s="37"/>
      <c r="R37" s="13"/>
      <c r="S37" s="13"/>
      <c r="T37" s="37"/>
      <c r="U37" s="13"/>
      <c r="V37" s="13"/>
      <c r="W37" s="13"/>
      <c r="X37" s="13"/>
      <c r="Y37" s="13"/>
      <c r="Z37" s="13"/>
      <c r="AA37" s="37"/>
      <c r="AB37" s="37"/>
      <c r="AC37" s="13"/>
      <c r="AD37" s="13"/>
      <c r="AE37" s="13"/>
      <c r="AF37" s="13"/>
      <c r="AG37" s="13"/>
      <c r="AH37" s="37"/>
      <c r="AI37" s="13"/>
      <c r="AJ37" s="13">
        <v>2</v>
      </c>
      <c r="AK37" s="13"/>
      <c r="AL37" s="13"/>
      <c r="AM37" s="13"/>
      <c r="AN37" s="13"/>
      <c r="AO37" s="104"/>
      <c r="AP37" s="74"/>
      <c r="AQ37" s="13">
        <v>4</v>
      </c>
      <c r="AR37" s="13"/>
      <c r="AS37" s="13"/>
      <c r="AT37" s="13"/>
      <c r="AU37" s="13"/>
      <c r="AV37" s="37"/>
      <c r="AW37" s="13"/>
      <c r="AX37" s="13">
        <v>4</v>
      </c>
      <c r="AY37" s="13"/>
      <c r="AZ37" s="13"/>
      <c r="BA37" s="13"/>
      <c r="BB37" s="13"/>
      <c r="BC37" s="37"/>
      <c r="BD37" s="13"/>
      <c r="BE37" s="13">
        <v>2</v>
      </c>
      <c r="BF37" s="13"/>
      <c r="BG37" s="13"/>
      <c r="BH37" s="13"/>
      <c r="BI37" s="13"/>
      <c r="BJ37" s="37"/>
      <c r="BK37" s="13"/>
      <c r="BL37" s="13"/>
      <c r="BM37" s="13"/>
      <c r="BN37" s="13"/>
      <c r="BO37" s="13"/>
      <c r="BP37" s="13"/>
      <c r="BQ37" s="37"/>
      <c r="BR37" s="13"/>
      <c r="BS37" s="75"/>
      <c r="BT37" s="74"/>
      <c r="BU37" s="13"/>
      <c r="BV37" s="13"/>
      <c r="BW37" s="13"/>
      <c r="BX37" s="37"/>
      <c r="BY37" s="75"/>
      <c r="BZ37" s="348"/>
      <c r="CB37" s="62">
        <f t="shared" si="8"/>
        <v>2</v>
      </c>
      <c r="CC37" s="58">
        <f t="shared" si="9"/>
        <v>0</v>
      </c>
      <c r="CD37" s="58">
        <f t="shared" si="10"/>
        <v>2</v>
      </c>
      <c r="CE37" s="63">
        <f t="shared" si="11"/>
        <v>0</v>
      </c>
    </row>
    <row r="38" spans="1:83" ht="17.100000000000001" customHeight="1" thickBot="1" x14ac:dyDescent="0.25">
      <c r="A38" s="343"/>
      <c r="B38" s="346"/>
      <c r="C38" s="105" t="s">
        <v>198</v>
      </c>
      <c r="D38" s="106"/>
      <c r="E38" s="107"/>
      <c r="F38" s="108"/>
      <c r="G38" s="109"/>
      <c r="H38" s="109"/>
      <c r="I38" s="109"/>
      <c r="J38" s="106"/>
      <c r="K38" s="110"/>
      <c r="L38" s="109"/>
      <c r="M38" s="38"/>
      <c r="N38" s="109"/>
      <c r="O38" s="109"/>
      <c r="P38" s="109"/>
      <c r="Q38" s="38"/>
      <c r="R38" s="109"/>
      <c r="S38" s="109"/>
      <c r="T38" s="38"/>
      <c r="U38" s="109"/>
      <c r="V38" s="109"/>
      <c r="W38" s="109"/>
      <c r="X38" s="109"/>
      <c r="Y38" s="109"/>
      <c r="Z38" s="109"/>
      <c r="AA38" s="38"/>
      <c r="AB38" s="38"/>
      <c r="AC38" s="109"/>
      <c r="AD38" s="109"/>
      <c r="AE38" s="109"/>
      <c r="AF38" s="109"/>
      <c r="AG38" s="109"/>
      <c r="AH38" s="38"/>
      <c r="AI38" s="109"/>
      <c r="AJ38" s="109"/>
      <c r="AK38" s="109"/>
      <c r="AL38" s="109"/>
      <c r="AM38" s="109"/>
      <c r="AN38" s="109"/>
      <c r="AO38" s="111"/>
      <c r="AP38" s="110"/>
      <c r="AQ38" s="109"/>
      <c r="AR38" s="109"/>
      <c r="AS38" s="109"/>
      <c r="AT38" s="109"/>
      <c r="AU38" s="109"/>
      <c r="AV38" s="38"/>
      <c r="AW38" s="109"/>
      <c r="AX38" s="109"/>
      <c r="AY38" s="109"/>
      <c r="AZ38" s="109"/>
      <c r="BA38" s="109"/>
      <c r="BB38" s="109"/>
      <c r="BC38" s="38"/>
      <c r="BD38" s="109"/>
      <c r="BE38" s="109"/>
      <c r="BF38" s="109"/>
      <c r="BG38" s="109"/>
      <c r="BH38" s="109"/>
      <c r="BI38" s="109"/>
      <c r="BJ38" s="38"/>
      <c r="BK38" s="109"/>
      <c r="BL38" s="109"/>
      <c r="BM38" s="109"/>
      <c r="BN38" s="109"/>
      <c r="BO38" s="109"/>
      <c r="BP38" s="109"/>
      <c r="BQ38" s="38"/>
      <c r="BR38" s="109"/>
      <c r="BS38" s="112"/>
      <c r="BT38" s="110"/>
      <c r="BU38" s="109"/>
      <c r="BV38" s="109"/>
      <c r="BW38" s="109"/>
      <c r="BX38" s="38"/>
      <c r="BY38" s="112"/>
      <c r="BZ38" s="349"/>
      <c r="CB38" s="64">
        <f t="shared" si="8"/>
        <v>0</v>
      </c>
      <c r="CC38" s="65">
        <f t="shared" si="9"/>
        <v>0</v>
      </c>
      <c r="CD38" s="65">
        <f t="shared" si="10"/>
        <v>0</v>
      </c>
      <c r="CE38" s="66">
        <f t="shared" si="11"/>
        <v>0</v>
      </c>
    </row>
    <row r="39" spans="1:83" ht="17.100000000000001" customHeight="1" x14ac:dyDescent="0.2">
      <c r="A39" s="341">
        <v>12</v>
      </c>
      <c r="B39" s="344" t="s">
        <v>209</v>
      </c>
      <c r="C39" s="113" t="s">
        <v>194</v>
      </c>
      <c r="D39" s="42"/>
      <c r="E39" s="48"/>
      <c r="F39" s="98"/>
      <c r="G39" s="14"/>
      <c r="H39" s="14">
        <v>4</v>
      </c>
      <c r="I39" s="14"/>
      <c r="J39" s="42"/>
      <c r="K39" s="99"/>
      <c r="L39" s="14"/>
      <c r="M39" s="36"/>
      <c r="N39" s="14"/>
      <c r="O39" s="14">
        <v>4</v>
      </c>
      <c r="P39" s="14"/>
      <c r="Q39" s="36"/>
      <c r="R39" s="14"/>
      <c r="S39" s="14"/>
      <c r="T39" s="36"/>
      <c r="U39" s="14"/>
      <c r="V39" s="14">
        <v>4</v>
      </c>
      <c r="W39" s="14"/>
      <c r="X39" s="14"/>
      <c r="Y39" s="14"/>
      <c r="Z39" s="14"/>
      <c r="AA39" s="36"/>
      <c r="AB39" s="36"/>
      <c r="AC39" s="14">
        <v>4</v>
      </c>
      <c r="AD39" s="14"/>
      <c r="AE39" s="14"/>
      <c r="AF39" s="14"/>
      <c r="AG39" s="14"/>
      <c r="AH39" s="36"/>
      <c r="AI39" s="14"/>
      <c r="AJ39" s="14"/>
      <c r="AK39" s="14"/>
      <c r="AL39" s="14"/>
      <c r="AM39" s="14"/>
      <c r="AN39" s="14"/>
      <c r="AO39" s="100"/>
      <c r="AP39" s="99"/>
      <c r="AQ39" s="14"/>
      <c r="AR39" s="14"/>
      <c r="AS39" s="14"/>
      <c r="AT39" s="14"/>
      <c r="AU39" s="14"/>
      <c r="AV39" s="36"/>
      <c r="AW39" s="14"/>
      <c r="AX39" s="14"/>
      <c r="AY39" s="14"/>
      <c r="AZ39" s="14"/>
      <c r="BA39" s="14"/>
      <c r="BB39" s="14"/>
      <c r="BC39" s="36"/>
      <c r="BD39" s="14"/>
      <c r="BE39" s="14">
        <v>4</v>
      </c>
      <c r="BF39" s="14"/>
      <c r="BG39" s="14"/>
      <c r="BH39" s="14"/>
      <c r="BI39" s="14"/>
      <c r="BJ39" s="36"/>
      <c r="BK39" s="14"/>
      <c r="BL39" s="14">
        <v>4</v>
      </c>
      <c r="BM39" s="14"/>
      <c r="BN39" s="14"/>
      <c r="BO39" s="14"/>
      <c r="BP39" s="14"/>
      <c r="BQ39" s="36"/>
      <c r="BR39" s="14"/>
      <c r="BS39" s="101">
        <v>4</v>
      </c>
      <c r="BT39" s="99"/>
      <c r="BU39" s="14"/>
      <c r="BV39" s="14"/>
      <c r="BW39" s="14"/>
      <c r="BX39" s="36"/>
      <c r="BY39" s="101"/>
      <c r="BZ39" s="347"/>
      <c r="CB39" s="59">
        <f t="shared" si="8"/>
        <v>7</v>
      </c>
      <c r="CC39" s="60">
        <f t="shared" si="9"/>
        <v>0</v>
      </c>
      <c r="CD39" s="60">
        <f t="shared" si="10"/>
        <v>0</v>
      </c>
      <c r="CE39" s="61">
        <f t="shared" si="11"/>
        <v>0</v>
      </c>
    </row>
    <row r="40" spans="1:83" ht="17.100000000000001" customHeight="1" x14ac:dyDescent="0.2">
      <c r="A40" s="342"/>
      <c r="B40" s="345"/>
      <c r="C40" s="102" t="s">
        <v>197</v>
      </c>
      <c r="D40" s="43"/>
      <c r="E40" s="49"/>
      <c r="F40" s="103"/>
      <c r="G40" s="13"/>
      <c r="H40" s="13"/>
      <c r="I40" s="13"/>
      <c r="J40" s="43"/>
      <c r="K40" s="74"/>
      <c r="L40" s="13"/>
      <c r="M40" s="37"/>
      <c r="N40" s="13"/>
      <c r="O40" s="13"/>
      <c r="P40" s="13"/>
      <c r="Q40" s="37"/>
      <c r="R40" s="13"/>
      <c r="S40" s="13"/>
      <c r="T40" s="37"/>
      <c r="U40" s="13"/>
      <c r="V40" s="13"/>
      <c r="W40" s="13"/>
      <c r="X40" s="13"/>
      <c r="Y40" s="13"/>
      <c r="Z40" s="13"/>
      <c r="AA40" s="37"/>
      <c r="AB40" s="37"/>
      <c r="AC40" s="13"/>
      <c r="AD40" s="13"/>
      <c r="AE40" s="13"/>
      <c r="AF40" s="13"/>
      <c r="AG40" s="13"/>
      <c r="AH40" s="37"/>
      <c r="AI40" s="13"/>
      <c r="AJ40" s="13">
        <v>4</v>
      </c>
      <c r="AK40" s="13"/>
      <c r="AL40" s="13"/>
      <c r="AM40" s="13"/>
      <c r="AN40" s="13"/>
      <c r="AO40" s="104"/>
      <c r="AP40" s="74"/>
      <c r="AQ40" s="13">
        <v>4</v>
      </c>
      <c r="AR40" s="13"/>
      <c r="AS40" s="13"/>
      <c r="AT40" s="13"/>
      <c r="AU40" s="13"/>
      <c r="AV40" s="37"/>
      <c r="AW40" s="13"/>
      <c r="AX40" s="13">
        <v>2</v>
      </c>
      <c r="AY40" s="13"/>
      <c r="AZ40" s="13"/>
      <c r="BA40" s="13"/>
      <c r="BB40" s="13"/>
      <c r="BC40" s="37"/>
      <c r="BD40" s="13"/>
      <c r="BE40" s="13"/>
      <c r="BF40" s="13"/>
      <c r="BG40" s="13"/>
      <c r="BH40" s="13"/>
      <c r="BI40" s="13"/>
      <c r="BJ40" s="37"/>
      <c r="BK40" s="13"/>
      <c r="BL40" s="13"/>
      <c r="BM40" s="13"/>
      <c r="BN40" s="13"/>
      <c r="BO40" s="13"/>
      <c r="BP40" s="13"/>
      <c r="BQ40" s="37"/>
      <c r="BR40" s="13"/>
      <c r="BS40" s="75"/>
      <c r="BT40" s="74"/>
      <c r="BU40" s="13"/>
      <c r="BV40" s="13"/>
      <c r="BW40" s="13"/>
      <c r="BX40" s="37"/>
      <c r="BY40" s="75"/>
      <c r="BZ40" s="348"/>
      <c r="CB40" s="62">
        <f t="shared" si="8"/>
        <v>2</v>
      </c>
      <c r="CC40" s="58">
        <f t="shared" si="9"/>
        <v>0</v>
      </c>
      <c r="CD40" s="58">
        <f t="shared" si="10"/>
        <v>1</v>
      </c>
      <c r="CE40" s="63">
        <f t="shared" si="11"/>
        <v>0</v>
      </c>
    </row>
    <row r="41" spans="1:83" ht="17.100000000000001" customHeight="1" thickBot="1" x14ac:dyDescent="0.25">
      <c r="A41" s="343"/>
      <c r="B41" s="346"/>
      <c r="C41" s="105" t="s">
        <v>198</v>
      </c>
      <c r="D41" s="106"/>
      <c r="E41" s="107"/>
      <c r="F41" s="108"/>
      <c r="G41" s="109"/>
      <c r="H41" s="109"/>
      <c r="I41" s="109"/>
      <c r="J41" s="106"/>
      <c r="K41" s="110"/>
      <c r="L41" s="109"/>
      <c r="M41" s="38"/>
      <c r="N41" s="109"/>
      <c r="O41" s="109"/>
      <c r="P41" s="109"/>
      <c r="Q41" s="38"/>
      <c r="R41" s="109"/>
      <c r="S41" s="109"/>
      <c r="T41" s="38"/>
      <c r="U41" s="109"/>
      <c r="V41" s="109"/>
      <c r="W41" s="109"/>
      <c r="X41" s="109"/>
      <c r="Y41" s="109"/>
      <c r="Z41" s="109"/>
      <c r="AA41" s="38"/>
      <c r="AB41" s="38"/>
      <c r="AC41" s="109"/>
      <c r="AD41" s="109"/>
      <c r="AE41" s="109"/>
      <c r="AF41" s="109"/>
      <c r="AG41" s="109"/>
      <c r="AH41" s="38"/>
      <c r="AI41" s="109"/>
      <c r="AJ41" s="109"/>
      <c r="AK41" s="109"/>
      <c r="AL41" s="109"/>
      <c r="AM41" s="109"/>
      <c r="AN41" s="109"/>
      <c r="AO41" s="111"/>
      <c r="AP41" s="110"/>
      <c r="AQ41" s="109"/>
      <c r="AR41" s="109"/>
      <c r="AS41" s="109"/>
      <c r="AT41" s="109"/>
      <c r="AU41" s="109"/>
      <c r="AV41" s="38"/>
      <c r="AW41" s="109"/>
      <c r="AX41" s="109"/>
      <c r="AY41" s="109"/>
      <c r="AZ41" s="109"/>
      <c r="BA41" s="109"/>
      <c r="BB41" s="109"/>
      <c r="BC41" s="38"/>
      <c r="BD41" s="109"/>
      <c r="BE41" s="109"/>
      <c r="BF41" s="109"/>
      <c r="BG41" s="109"/>
      <c r="BH41" s="109"/>
      <c r="BI41" s="109"/>
      <c r="BJ41" s="38"/>
      <c r="BK41" s="109"/>
      <c r="BL41" s="109"/>
      <c r="BM41" s="109"/>
      <c r="BN41" s="109"/>
      <c r="BO41" s="109"/>
      <c r="BP41" s="109"/>
      <c r="BQ41" s="38"/>
      <c r="BR41" s="109"/>
      <c r="BS41" s="112"/>
      <c r="BT41" s="110"/>
      <c r="BU41" s="109"/>
      <c r="BV41" s="109"/>
      <c r="BW41" s="109"/>
      <c r="BX41" s="38"/>
      <c r="BY41" s="112"/>
      <c r="BZ41" s="349"/>
      <c r="CB41" s="64">
        <f t="shared" si="8"/>
        <v>0</v>
      </c>
      <c r="CC41" s="65">
        <f t="shared" si="9"/>
        <v>0</v>
      </c>
      <c r="CD41" s="65">
        <f t="shared" si="10"/>
        <v>0</v>
      </c>
      <c r="CE41" s="66">
        <f t="shared" si="11"/>
        <v>0</v>
      </c>
    </row>
    <row r="42" spans="1:83" ht="17.100000000000001" customHeight="1" x14ac:dyDescent="0.2">
      <c r="A42" s="341">
        <v>13</v>
      </c>
      <c r="B42" s="344" t="s">
        <v>210</v>
      </c>
      <c r="C42" s="113" t="s">
        <v>194</v>
      </c>
      <c r="D42" s="42"/>
      <c r="E42" s="48"/>
      <c r="F42" s="98"/>
      <c r="G42" s="14"/>
      <c r="H42" s="14">
        <v>4</v>
      </c>
      <c r="I42" s="14"/>
      <c r="J42" s="42"/>
      <c r="K42" s="99"/>
      <c r="L42" s="14"/>
      <c r="M42" s="36"/>
      <c r="N42" s="14"/>
      <c r="O42" s="14">
        <v>4</v>
      </c>
      <c r="P42" s="14"/>
      <c r="Q42" s="36"/>
      <c r="R42" s="14"/>
      <c r="S42" s="14"/>
      <c r="T42" s="36"/>
      <c r="U42" s="14"/>
      <c r="V42" s="14">
        <v>4</v>
      </c>
      <c r="W42" s="14"/>
      <c r="X42" s="14"/>
      <c r="Y42" s="14"/>
      <c r="Z42" s="14"/>
      <c r="AA42" s="36"/>
      <c r="AB42" s="36"/>
      <c r="AC42" s="14">
        <v>4</v>
      </c>
      <c r="AD42" s="14"/>
      <c r="AE42" s="14"/>
      <c r="AF42" s="14"/>
      <c r="AG42" s="14"/>
      <c r="AH42" s="36"/>
      <c r="AI42" s="14"/>
      <c r="AJ42" s="14"/>
      <c r="AK42" s="14"/>
      <c r="AL42" s="14"/>
      <c r="AM42" s="14"/>
      <c r="AN42" s="14"/>
      <c r="AO42" s="100"/>
      <c r="AP42" s="99"/>
      <c r="AQ42" s="14"/>
      <c r="AR42" s="14"/>
      <c r="AS42" s="14"/>
      <c r="AT42" s="14"/>
      <c r="AU42" s="14"/>
      <c r="AV42" s="36"/>
      <c r="AW42" s="14"/>
      <c r="AX42" s="14"/>
      <c r="AY42" s="14"/>
      <c r="AZ42" s="14"/>
      <c r="BA42" s="14"/>
      <c r="BB42" s="14"/>
      <c r="BC42" s="36"/>
      <c r="BD42" s="14"/>
      <c r="BE42" s="14">
        <v>4</v>
      </c>
      <c r="BF42" s="14"/>
      <c r="BG42" s="14"/>
      <c r="BH42" s="14"/>
      <c r="BI42" s="14"/>
      <c r="BJ42" s="36"/>
      <c r="BK42" s="14"/>
      <c r="BL42" s="14">
        <v>4</v>
      </c>
      <c r="BM42" s="14"/>
      <c r="BN42" s="14"/>
      <c r="BO42" s="14"/>
      <c r="BP42" s="14"/>
      <c r="BQ42" s="36"/>
      <c r="BR42" s="14"/>
      <c r="BS42" s="101">
        <v>4</v>
      </c>
      <c r="BT42" s="99"/>
      <c r="BU42" s="14"/>
      <c r="BV42" s="14"/>
      <c r="BW42" s="14"/>
      <c r="BX42" s="36"/>
      <c r="BY42" s="101"/>
      <c r="BZ42" s="347"/>
      <c r="CB42" s="59">
        <f t="shared" si="8"/>
        <v>7</v>
      </c>
      <c r="CC42" s="60">
        <f t="shared" si="9"/>
        <v>0</v>
      </c>
      <c r="CD42" s="60">
        <f t="shared" si="10"/>
        <v>0</v>
      </c>
      <c r="CE42" s="61">
        <f t="shared" si="11"/>
        <v>0</v>
      </c>
    </row>
    <row r="43" spans="1:83" ht="17.100000000000001" customHeight="1" x14ac:dyDescent="0.2">
      <c r="A43" s="342"/>
      <c r="B43" s="345"/>
      <c r="C43" s="102" t="s">
        <v>197</v>
      </c>
      <c r="D43" s="43"/>
      <c r="E43" s="49"/>
      <c r="F43" s="103"/>
      <c r="G43" s="13"/>
      <c r="H43" s="13"/>
      <c r="I43" s="13"/>
      <c r="J43" s="43"/>
      <c r="K43" s="74"/>
      <c r="L43" s="13"/>
      <c r="M43" s="37"/>
      <c r="N43" s="13"/>
      <c r="O43" s="13"/>
      <c r="P43" s="13"/>
      <c r="Q43" s="37"/>
      <c r="R43" s="13"/>
      <c r="S43" s="13"/>
      <c r="T43" s="37"/>
      <c r="U43" s="13"/>
      <c r="V43" s="13"/>
      <c r="W43" s="13"/>
      <c r="X43" s="13"/>
      <c r="Y43" s="13"/>
      <c r="Z43" s="13"/>
      <c r="AA43" s="37"/>
      <c r="AB43" s="37"/>
      <c r="AC43" s="13"/>
      <c r="AD43" s="13"/>
      <c r="AE43" s="13"/>
      <c r="AF43" s="13"/>
      <c r="AG43" s="13"/>
      <c r="AH43" s="37"/>
      <c r="AI43" s="13"/>
      <c r="AJ43" s="13">
        <v>4</v>
      </c>
      <c r="AK43" s="13"/>
      <c r="AL43" s="13"/>
      <c r="AM43" s="13"/>
      <c r="AN43" s="13"/>
      <c r="AO43" s="104"/>
      <c r="AP43" s="74"/>
      <c r="AQ43" s="13">
        <v>4</v>
      </c>
      <c r="AR43" s="13"/>
      <c r="AS43" s="13"/>
      <c r="AT43" s="13"/>
      <c r="AU43" s="13"/>
      <c r="AV43" s="37"/>
      <c r="AW43" s="13"/>
      <c r="AX43" s="13">
        <v>4</v>
      </c>
      <c r="AY43" s="13"/>
      <c r="AZ43" s="13"/>
      <c r="BA43" s="13"/>
      <c r="BB43" s="13"/>
      <c r="BC43" s="37"/>
      <c r="BD43" s="13"/>
      <c r="BE43" s="13"/>
      <c r="BF43" s="13"/>
      <c r="BG43" s="13"/>
      <c r="BH43" s="13"/>
      <c r="BI43" s="13"/>
      <c r="BJ43" s="37"/>
      <c r="BK43" s="13"/>
      <c r="BL43" s="13"/>
      <c r="BM43" s="13"/>
      <c r="BN43" s="13"/>
      <c r="BO43" s="13"/>
      <c r="BP43" s="13"/>
      <c r="BQ43" s="37"/>
      <c r="BR43" s="13"/>
      <c r="BS43" s="75"/>
      <c r="BT43" s="74"/>
      <c r="BU43" s="13"/>
      <c r="BV43" s="13"/>
      <c r="BW43" s="13"/>
      <c r="BX43" s="37"/>
      <c r="BY43" s="75"/>
      <c r="BZ43" s="348"/>
      <c r="CB43" s="62">
        <f t="shared" si="8"/>
        <v>3</v>
      </c>
      <c r="CC43" s="58">
        <f t="shared" si="9"/>
        <v>0</v>
      </c>
      <c r="CD43" s="58">
        <f t="shared" si="10"/>
        <v>0</v>
      </c>
      <c r="CE43" s="63">
        <f t="shared" si="11"/>
        <v>0</v>
      </c>
    </row>
    <row r="44" spans="1:83" ht="17.100000000000001" customHeight="1" thickBot="1" x14ac:dyDescent="0.25">
      <c r="A44" s="343"/>
      <c r="B44" s="346"/>
      <c r="C44" s="105" t="s">
        <v>198</v>
      </c>
      <c r="D44" s="106"/>
      <c r="E44" s="107"/>
      <c r="F44" s="108"/>
      <c r="G44" s="109"/>
      <c r="H44" s="109"/>
      <c r="I44" s="109"/>
      <c r="J44" s="106"/>
      <c r="K44" s="110"/>
      <c r="L44" s="109"/>
      <c r="M44" s="38"/>
      <c r="N44" s="109"/>
      <c r="O44" s="109"/>
      <c r="P44" s="109"/>
      <c r="Q44" s="38"/>
      <c r="R44" s="109"/>
      <c r="S44" s="109"/>
      <c r="T44" s="38"/>
      <c r="U44" s="109"/>
      <c r="V44" s="109"/>
      <c r="W44" s="109"/>
      <c r="X44" s="109"/>
      <c r="Y44" s="109"/>
      <c r="Z44" s="109"/>
      <c r="AA44" s="38"/>
      <c r="AB44" s="38"/>
      <c r="AC44" s="109"/>
      <c r="AD44" s="109"/>
      <c r="AE44" s="109"/>
      <c r="AF44" s="109"/>
      <c r="AG44" s="109"/>
      <c r="AH44" s="38"/>
      <c r="AI44" s="109"/>
      <c r="AJ44" s="109"/>
      <c r="AK44" s="109"/>
      <c r="AL44" s="109"/>
      <c r="AM44" s="109"/>
      <c r="AN44" s="109"/>
      <c r="AO44" s="111"/>
      <c r="AP44" s="110"/>
      <c r="AQ44" s="109"/>
      <c r="AR44" s="109"/>
      <c r="AS44" s="109"/>
      <c r="AT44" s="109"/>
      <c r="AU44" s="109"/>
      <c r="AV44" s="38"/>
      <c r="AW44" s="109"/>
      <c r="AX44" s="109"/>
      <c r="AY44" s="109"/>
      <c r="AZ44" s="109"/>
      <c r="BA44" s="109"/>
      <c r="BB44" s="109"/>
      <c r="BC44" s="38"/>
      <c r="BD44" s="109"/>
      <c r="BE44" s="109"/>
      <c r="BF44" s="109"/>
      <c r="BG44" s="109"/>
      <c r="BH44" s="109"/>
      <c r="BI44" s="109"/>
      <c r="BJ44" s="38"/>
      <c r="BK44" s="109"/>
      <c r="BL44" s="109"/>
      <c r="BM44" s="109"/>
      <c r="BN44" s="109"/>
      <c r="BO44" s="109"/>
      <c r="BP44" s="109"/>
      <c r="BQ44" s="38"/>
      <c r="BR44" s="109"/>
      <c r="BS44" s="112"/>
      <c r="BT44" s="110"/>
      <c r="BU44" s="109"/>
      <c r="BV44" s="109"/>
      <c r="BW44" s="109"/>
      <c r="BX44" s="38"/>
      <c r="BY44" s="112"/>
      <c r="BZ44" s="349"/>
      <c r="CB44" s="64">
        <f t="shared" si="8"/>
        <v>0</v>
      </c>
      <c r="CC44" s="65">
        <f t="shared" si="9"/>
        <v>0</v>
      </c>
      <c r="CD44" s="65">
        <f t="shared" si="10"/>
        <v>0</v>
      </c>
      <c r="CE44" s="66">
        <f t="shared" si="11"/>
        <v>0</v>
      </c>
    </row>
    <row r="45" spans="1:83" ht="17.100000000000001" customHeight="1" x14ac:dyDescent="0.2">
      <c r="A45" s="341">
        <v>14</v>
      </c>
      <c r="B45" s="344" t="s">
        <v>211</v>
      </c>
      <c r="C45" s="113" t="s">
        <v>194</v>
      </c>
      <c r="D45" s="42"/>
      <c r="E45" s="48"/>
      <c r="F45" s="98"/>
      <c r="G45" s="14"/>
      <c r="H45" s="14"/>
      <c r="I45" s="14"/>
      <c r="J45" s="42"/>
      <c r="K45" s="99"/>
      <c r="L45" s="14"/>
      <c r="M45" s="36"/>
      <c r="N45" s="14"/>
      <c r="O45" s="14">
        <v>1</v>
      </c>
      <c r="P45" s="14"/>
      <c r="Q45" s="36"/>
      <c r="R45" s="14"/>
      <c r="S45" s="14"/>
      <c r="T45" s="36"/>
      <c r="U45" s="14"/>
      <c r="V45" s="14">
        <v>2</v>
      </c>
      <c r="W45" s="14"/>
      <c r="X45" s="14"/>
      <c r="Y45" s="14"/>
      <c r="Z45" s="14"/>
      <c r="AA45" s="36"/>
      <c r="AB45" s="36"/>
      <c r="AC45" s="14">
        <v>4</v>
      </c>
      <c r="AD45" s="14"/>
      <c r="AE45" s="14"/>
      <c r="AF45" s="14"/>
      <c r="AG45" s="14"/>
      <c r="AH45" s="36"/>
      <c r="AI45" s="14"/>
      <c r="AJ45" s="14">
        <v>4</v>
      </c>
      <c r="AK45" s="14"/>
      <c r="AL45" s="14"/>
      <c r="AM45" s="14"/>
      <c r="AN45" s="14"/>
      <c r="AO45" s="100"/>
      <c r="AP45" s="99"/>
      <c r="AQ45" s="14">
        <v>2</v>
      </c>
      <c r="AR45" s="14"/>
      <c r="AS45" s="14"/>
      <c r="AT45" s="14"/>
      <c r="AU45" s="14"/>
      <c r="AV45" s="36"/>
      <c r="AW45" s="14"/>
      <c r="AX45" s="14">
        <v>2</v>
      </c>
      <c r="AY45" s="14"/>
      <c r="AZ45" s="14"/>
      <c r="BA45" s="14"/>
      <c r="BB45" s="14"/>
      <c r="BC45" s="36"/>
      <c r="BD45" s="14"/>
      <c r="BE45" s="14">
        <v>4</v>
      </c>
      <c r="BF45" s="14"/>
      <c r="BG45" s="14"/>
      <c r="BH45" s="14"/>
      <c r="BI45" s="14"/>
      <c r="BJ45" s="36"/>
      <c r="BK45" s="14"/>
      <c r="BL45" s="14">
        <v>2</v>
      </c>
      <c r="BM45" s="14"/>
      <c r="BN45" s="14"/>
      <c r="BO45" s="14"/>
      <c r="BP45" s="14"/>
      <c r="BQ45" s="36"/>
      <c r="BR45" s="14"/>
      <c r="BS45" s="101">
        <v>4</v>
      </c>
      <c r="BT45" s="99"/>
      <c r="BU45" s="14"/>
      <c r="BV45" s="14"/>
      <c r="BW45" s="14"/>
      <c r="BX45" s="36"/>
      <c r="BY45" s="101"/>
      <c r="BZ45" s="347"/>
      <c r="CB45" s="59">
        <f t="shared" si="8"/>
        <v>4</v>
      </c>
      <c r="CC45" s="60">
        <f t="shared" si="9"/>
        <v>0</v>
      </c>
      <c r="CD45" s="60">
        <f t="shared" si="10"/>
        <v>4</v>
      </c>
      <c r="CE45" s="61">
        <f t="shared" si="11"/>
        <v>1</v>
      </c>
    </row>
    <row r="46" spans="1:83" ht="17.100000000000001" customHeight="1" x14ac:dyDescent="0.2">
      <c r="A46" s="342"/>
      <c r="B46" s="345"/>
      <c r="C46" s="102" t="s">
        <v>197</v>
      </c>
      <c r="D46" s="43"/>
      <c r="E46" s="49"/>
      <c r="F46" s="103"/>
      <c r="G46" s="13"/>
      <c r="H46" s="13"/>
      <c r="I46" s="13"/>
      <c r="J46" s="43"/>
      <c r="K46" s="74"/>
      <c r="L46" s="13"/>
      <c r="M46" s="37"/>
      <c r="N46" s="13"/>
      <c r="O46" s="13"/>
      <c r="P46" s="13"/>
      <c r="Q46" s="37"/>
      <c r="R46" s="13"/>
      <c r="S46" s="13"/>
      <c r="T46" s="37"/>
      <c r="U46" s="13"/>
      <c r="V46" s="13"/>
      <c r="W46" s="13"/>
      <c r="X46" s="13"/>
      <c r="Y46" s="13"/>
      <c r="Z46" s="13"/>
      <c r="AA46" s="37"/>
      <c r="AB46" s="37"/>
      <c r="AC46" s="13"/>
      <c r="AD46" s="13"/>
      <c r="AE46" s="13"/>
      <c r="AF46" s="13"/>
      <c r="AG46" s="13"/>
      <c r="AH46" s="37"/>
      <c r="AI46" s="13"/>
      <c r="AJ46" s="13"/>
      <c r="AK46" s="13"/>
      <c r="AL46" s="13"/>
      <c r="AM46" s="13"/>
      <c r="AN46" s="13"/>
      <c r="AO46" s="104"/>
      <c r="AP46" s="74"/>
      <c r="AQ46" s="13"/>
      <c r="AR46" s="13"/>
      <c r="AS46" s="13"/>
      <c r="AT46" s="13"/>
      <c r="AU46" s="13"/>
      <c r="AV46" s="37"/>
      <c r="AW46" s="13"/>
      <c r="AX46" s="13"/>
      <c r="AY46" s="13"/>
      <c r="AZ46" s="13"/>
      <c r="BA46" s="13"/>
      <c r="BB46" s="13"/>
      <c r="BC46" s="37"/>
      <c r="BD46" s="13"/>
      <c r="BE46" s="13"/>
      <c r="BF46" s="13"/>
      <c r="BG46" s="13"/>
      <c r="BH46" s="13"/>
      <c r="BI46" s="13"/>
      <c r="BJ46" s="37"/>
      <c r="BK46" s="13"/>
      <c r="BL46" s="13"/>
      <c r="BM46" s="13"/>
      <c r="BN46" s="13"/>
      <c r="BO46" s="13"/>
      <c r="BP46" s="13"/>
      <c r="BQ46" s="37"/>
      <c r="BR46" s="13"/>
      <c r="BS46" s="75"/>
      <c r="BT46" s="74"/>
      <c r="BU46" s="13"/>
      <c r="BV46" s="13"/>
      <c r="BW46" s="13"/>
      <c r="BX46" s="37"/>
      <c r="BY46" s="75"/>
      <c r="BZ46" s="348"/>
      <c r="CB46" s="62">
        <f t="shared" si="8"/>
        <v>0</v>
      </c>
      <c r="CC46" s="58">
        <f t="shared" si="9"/>
        <v>0</v>
      </c>
      <c r="CD46" s="58">
        <f t="shared" si="10"/>
        <v>0</v>
      </c>
      <c r="CE46" s="63">
        <f t="shared" si="11"/>
        <v>0</v>
      </c>
    </row>
    <row r="47" spans="1:83" ht="17.100000000000001" customHeight="1" thickBot="1" x14ac:dyDescent="0.25">
      <c r="A47" s="343"/>
      <c r="B47" s="346"/>
      <c r="C47" s="105" t="s">
        <v>198</v>
      </c>
      <c r="D47" s="106"/>
      <c r="E47" s="107"/>
      <c r="F47" s="108"/>
      <c r="G47" s="109"/>
      <c r="H47" s="109"/>
      <c r="I47" s="109"/>
      <c r="J47" s="106"/>
      <c r="K47" s="110"/>
      <c r="L47" s="109"/>
      <c r="M47" s="38"/>
      <c r="N47" s="109"/>
      <c r="O47" s="109"/>
      <c r="P47" s="109"/>
      <c r="Q47" s="38"/>
      <c r="R47" s="109"/>
      <c r="S47" s="109"/>
      <c r="T47" s="38"/>
      <c r="U47" s="109"/>
      <c r="V47" s="109"/>
      <c r="W47" s="109"/>
      <c r="X47" s="109"/>
      <c r="Y47" s="109"/>
      <c r="Z47" s="109"/>
      <c r="AA47" s="38"/>
      <c r="AB47" s="38"/>
      <c r="AC47" s="109"/>
      <c r="AD47" s="109"/>
      <c r="AE47" s="109"/>
      <c r="AF47" s="109"/>
      <c r="AG47" s="109"/>
      <c r="AH47" s="38"/>
      <c r="AI47" s="109"/>
      <c r="AJ47" s="109"/>
      <c r="AK47" s="109"/>
      <c r="AL47" s="109"/>
      <c r="AM47" s="109"/>
      <c r="AN47" s="109"/>
      <c r="AO47" s="111"/>
      <c r="AP47" s="110"/>
      <c r="AQ47" s="109"/>
      <c r="AR47" s="109"/>
      <c r="AS47" s="109"/>
      <c r="AT47" s="109"/>
      <c r="AU47" s="109"/>
      <c r="AV47" s="38"/>
      <c r="AW47" s="109"/>
      <c r="AX47" s="109"/>
      <c r="AY47" s="109"/>
      <c r="AZ47" s="109"/>
      <c r="BA47" s="109"/>
      <c r="BB47" s="109"/>
      <c r="BC47" s="38"/>
      <c r="BD47" s="109"/>
      <c r="BE47" s="109"/>
      <c r="BF47" s="109"/>
      <c r="BG47" s="109"/>
      <c r="BH47" s="109"/>
      <c r="BI47" s="109"/>
      <c r="BJ47" s="38"/>
      <c r="BK47" s="109"/>
      <c r="BL47" s="109"/>
      <c r="BM47" s="109"/>
      <c r="BN47" s="109"/>
      <c r="BO47" s="109"/>
      <c r="BP47" s="109"/>
      <c r="BQ47" s="38"/>
      <c r="BR47" s="109"/>
      <c r="BS47" s="112"/>
      <c r="BT47" s="110"/>
      <c r="BU47" s="109"/>
      <c r="BV47" s="109"/>
      <c r="BW47" s="109"/>
      <c r="BX47" s="38"/>
      <c r="BY47" s="112"/>
      <c r="BZ47" s="349"/>
      <c r="CB47" s="64">
        <f t="shared" si="8"/>
        <v>0</v>
      </c>
      <c r="CC47" s="65">
        <f t="shared" si="9"/>
        <v>0</v>
      </c>
      <c r="CD47" s="65">
        <f t="shared" si="10"/>
        <v>0</v>
      </c>
      <c r="CE47" s="66">
        <f t="shared" si="11"/>
        <v>0</v>
      </c>
    </row>
    <row r="48" spans="1:83" ht="17.100000000000001" customHeight="1" x14ac:dyDescent="0.2">
      <c r="A48" s="341">
        <v>15</v>
      </c>
      <c r="B48" s="344" t="s">
        <v>212</v>
      </c>
      <c r="C48" s="113" t="s">
        <v>194</v>
      </c>
      <c r="D48" s="42"/>
      <c r="E48" s="48"/>
      <c r="F48" s="98"/>
      <c r="G48" s="14"/>
      <c r="H48" s="14">
        <v>4</v>
      </c>
      <c r="I48" s="14"/>
      <c r="J48" s="42"/>
      <c r="K48" s="99"/>
      <c r="L48" s="14"/>
      <c r="M48" s="36"/>
      <c r="N48" s="14"/>
      <c r="O48" s="14">
        <v>1</v>
      </c>
      <c r="P48" s="14"/>
      <c r="Q48" s="36"/>
      <c r="R48" s="14"/>
      <c r="S48" s="14"/>
      <c r="T48" s="36"/>
      <c r="U48" s="14"/>
      <c r="V48" s="14">
        <v>4</v>
      </c>
      <c r="W48" s="14"/>
      <c r="X48" s="14"/>
      <c r="Y48" s="14"/>
      <c r="Z48" s="14"/>
      <c r="AA48" s="36"/>
      <c r="AB48" s="36"/>
      <c r="AC48" s="14">
        <v>4</v>
      </c>
      <c r="AD48" s="14"/>
      <c r="AE48" s="14"/>
      <c r="AF48" s="14"/>
      <c r="AG48" s="14"/>
      <c r="AH48" s="36"/>
      <c r="AI48" s="14"/>
      <c r="AJ48" s="14">
        <v>4</v>
      </c>
      <c r="AK48" s="14"/>
      <c r="AL48" s="14"/>
      <c r="AM48" s="14"/>
      <c r="AN48" s="14"/>
      <c r="AO48" s="100"/>
      <c r="AP48" s="99"/>
      <c r="AQ48" s="14">
        <v>4</v>
      </c>
      <c r="AR48" s="14"/>
      <c r="AS48" s="14"/>
      <c r="AT48" s="14"/>
      <c r="AU48" s="14"/>
      <c r="AV48" s="36"/>
      <c r="AW48" s="14"/>
      <c r="AX48" s="14">
        <v>4</v>
      </c>
      <c r="AY48" s="14"/>
      <c r="AZ48" s="14"/>
      <c r="BA48" s="14"/>
      <c r="BB48" s="14"/>
      <c r="BC48" s="36"/>
      <c r="BD48" s="14"/>
      <c r="BE48" s="14">
        <v>4</v>
      </c>
      <c r="BF48" s="14"/>
      <c r="BG48" s="14"/>
      <c r="BH48" s="14"/>
      <c r="BI48" s="14"/>
      <c r="BJ48" s="36"/>
      <c r="BK48" s="14"/>
      <c r="BL48" s="14">
        <v>4</v>
      </c>
      <c r="BM48" s="14"/>
      <c r="BN48" s="14"/>
      <c r="BO48" s="14"/>
      <c r="BP48" s="14"/>
      <c r="BQ48" s="36"/>
      <c r="BR48" s="14"/>
      <c r="BS48" s="101">
        <v>2</v>
      </c>
      <c r="BT48" s="99"/>
      <c r="BU48" s="14"/>
      <c r="BV48" s="14"/>
      <c r="BW48" s="14"/>
      <c r="BX48" s="36"/>
      <c r="BY48" s="101"/>
      <c r="BZ48" s="347"/>
      <c r="CB48" s="59">
        <f t="shared" si="8"/>
        <v>8</v>
      </c>
      <c r="CC48" s="60">
        <f t="shared" si="9"/>
        <v>0</v>
      </c>
      <c r="CD48" s="60">
        <f t="shared" si="10"/>
        <v>1</v>
      </c>
      <c r="CE48" s="61">
        <f t="shared" si="11"/>
        <v>1</v>
      </c>
    </row>
    <row r="49" spans="1:83" ht="17.100000000000001" customHeight="1" x14ac:dyDescent="0.2">
      <c r="A49" s="342"/>
      <c r="B49" s="345"/>
      <c r="C49" s="102" t="s">
        <v>197</v>
      </c>
      <c r="D49" s="43"/>
      <c r="E49" s="49"/>
      <c r="F49" s="103"/>
      <c r="G49" s="13"/>
      <c r="H49" s="13"/>
      <c r="I49" s="13"/>
      <c r="J49" s="43"/>
      <c r="K49" s="74"/>
      <c r="L49" s="13"/>
      <c r="M49" s="37"/>
      <c r="N49" s="13"/>
      <c r="O49" s="13"/>
      <c r="P49" s="13"/>
      <c r="Q49" s="37"/>
      <c r="R49" s="13"/>
      <c r="S49" s="13"/>
      <c r="T49" s="37"/>
      <c r="U49" s="13"/>
      <c r="V49" s="13"/>
      <c r="W49" s="13"/>
      <c r="X49" s="13"/>
      <c r="Y49" s="13"/>
      <c r="Z49" s="13"/>
      <c r="AA49" s="37"/>
      <c r="AB49" s="37"/>
      <c r="AC49" s="13"/>
      <c r="AD49" s="13"/>
      <c r="AE49" s="13"/>
      <c r="AF49" s="13"/>
      <c r="AG49" s="13"/>
      <c r="AH49" s="37"/>
      <c r="AI49" s="13"/>
      <c r="AJ49" s="13"/>
      <c r="AK49" s="13"/>
      <c r="AL49" s="13"/>
      <c r="AM49" s="13"/>
      <c r="AN49" s="13"/>
      <c r="AO49" s="104"/>
      <c r="AP49" s="74"/>
      <c r="AQ49" s="13"/>
      <c r="AR49" s="13"/>
      <c r="AS49" s="13"/>
      <c r="AT49" s="13"/>
      <c r="AU49" s="13"/>
      <c r="AV49" s="37"/>
      <c r="AW49" s="13"/>
      <c r="AX49" s="13"/>
      <c r="AY49" s="13"/>
      <c r="AZ49" s="13"/>
      <c r="BA49" s="13"/>
      <c r="BB49" s="13"/>
      <c r="BC49" s="37"/>
      <c r="BD49" s="13"/>
      <c r="BE49" s="13"/>
      <c r="BF49" s="13"/>
      <c r="BG49" s="13"/>
      <c r="BH49" s="13"/>
      <c r="BI49" s="13"/>
      <c r="BJ49" s="37"/>
      <c r="BK49" s="13"/>
      <c r="BL49" s="13"/>
      <c r="BM49" s="13"/>
      <c r="BN49" s="13"/>
      <c r="BO49" s="13"/>
      <c r="BP49" s="13"/>
      <c r="BQ49" s="37"/>
      <c r="BR49" s="13"/>
      <c r="BS49" s="75"/>
      <c r="BT49" s="74"/>
      <c r="BU49" s="13"/>
      <c r="BV49" s="13"/>
      <c r="BW49" s="13"/>
      <c r="BX49" s="37"/>
      <c r="BY49" s="75"/>
      <c r="BZ49" s="348"/>
      <c r="CB49" s="62">
        <f t="shared" si="8"/>
        <v>0</v>
      </c>
      <c r="CC49" s="58">
        <f t="shared" si="9"/>
        <v>0</v>
      </c>
      <c r="CD49" s="58">
        <f t="shared" si="10"/>
        <v>0</v>
      </c>
      <c r="CE49" s="63">
        <f t="shared" si="11"/>
        <v>0</v>
      </c>
    </row>
    <row r="50" spans="1:83" ht="17.100000000000001" customHeight="1" thickBot="1" x14ac:dyDescent="0.25">
      <c r="A50" s="343"/>
      <c r="B50" s="346"/>
      <c r="C50" s="105" t="s">
        <v>198</v>
      </c>
      <c r="D50" s="106"/>
      <c r="E50" s="107"/>
      <c r="F50" s="108"/>
      <c r="G50" s="109"/>
      <c r="H50" s="109"/>
      <c r="I50" s="109"/>
      <c r="J50" s="106"/>
      <c r="K50" s="110"/>
      <c r="L50" s="109"/>
      <c r="M50" s="38"/>
      <c r="N50" s="109"/>
      <c r="O50" s="109"/>
      <c r="P50" s="109"/>
      <c r="Q50" s="38"/>
      <c r="R50" s="109"/>
      <c r="S50" s="109"/>
      <c r="T50" s="38"/>
      <c r="U50" s="109"/>
      <c r="V50" s="109"/>
      <c r="W50" s="109"/>
      <c r="X50" s="109"/>
      <c r="Y50" s="109"/>
      <c r="Z50" s="109"/>
      <c r="AA50" s="38"/>
      <c r="AB50" s="38"/>
      <c r="AC50" s="109"/>
      <c r="AD50" s="109"/>
      <c r="AE50" s="109"/>
      <c r="AF50" s="109"/>
      <c r="AG50" s="109"/>
      <c r="AH50" s="38"/>
      <c r="AI50" s="109"/>
      <c r="AJ50" s="109"/>
      <c r="AK50" s="109"/>
      <c r="AL50" s="109"/>
      <c r="AM50" s="109"/>
      <c r="AN50" s="109"/>
      <c r="AO50" s="111"/>
      <c r="AP50" s="110"/>
      <c r="AQ50" s="109"/>
      <c r="AR50" s="109"/>
      <c r="AS50" s="109"/>
      <c r="AT50" s="109"/>
      <c r="AU50" s="109"/>
      <c r="AV50" s="38"/>
      <c r="AW50" s="109"/>
      <c r="AX50" s="109"/>
      <c r="AY50" s="109"/>
      <c r="AZ50" s="109"/>
      <c r="BA50" s="109"/>
      <c r="BB50" s="109"/>
      <c r="BC50" s="38"/>
      <c r="BD50" s="109"/>
      <c r="BE50" s="109"/>
      <c r="BF50" s="109"/>
      <c r="BG50" s="109"/>
      <c r="BH50" s="109"/>
      <c r="BI50" s="109"/>
      <c r="BJ50" s="38"/>
      <c r="BK50" s="109"/>
      <c r="BL50" s="109"/>
      <c r="BM50" s="109"/>
      <c r="BN50" s="109"/>
      <c r="BO50" s="109"/>
      <c r="BP50" s="109"/>
      <c r="BQ50" s="38"/>
      <c r="BR50" s="109"/>
      <c r="BS50" s="112"/>
      <c r="BT50" s="110"/>
      <c r="BU50" s="109"/>
      <c r="BV50" s="109"/>
      <c r="BW50" s="109"/>
      <c r="BX50" s="38"/>
      <c r="BY50" s="112"/>
      <c r="BZ50" s="349"/>
      <c r="CB50" s="64">
        <f t="shared" si="8"/>
        <v>0</v>
      </c>
      <c r="CC50" s="65">
        <f t="shared" si="9"/>
        <v>0</v>
      </c>
      <c r="CD50" s="65">
        <f t="shared" si="10"/>
        <v>0</v>
      </c>
      <c r="CE50" s="66">
        <f t="shared" si="11"/>
        <v>0</v>
      </c>
    </row>
    <row r="51" spans="1:83" ht="17.100000000000001" customHeight="1" x14ac:dyDescent="0.2">
      <c r="A51" s="341">
        <v>16</v>
      </c>
      <c r="B51" s="344" t="s">
        <v>213</v>
      </c>
      <c r="C51" s="113" t="s">
        <v>194</v>
      </c>
      <c r="D51" s="42"/>
      <c r="E51" s="48"/>
      <c r="F51" s="98"/>
      <c r="G51" s="14"/>
      <c r="H51" s="14">
        <v>4</v>
      </c>
      <c r="I51" s="14"/>
      <c r="J51" s="42"/>
      <c r="K51" s="99"/>
      <c r="L51" s="14"/>
      <c r="M51" s="36"/>
      <c r="N51" s="14"/>
      <c r="O51" s="14">
        <v>1</v>
      </c>
      <c r="P51" s="14"/>
      <c r="Q51" s="36"/>
      <c r="R51" s="14"/>
      <c r="S51" s="14"/>
      <c r="T51" s="36"/>
      <c r="U51" s="14"/>
      <c r="V51" s="14">
        <v>4</v>
      </c>
      <c r="W51" s="14"/>
      <c r="X51" s="14"/>
      <c r="Y51" s="14"/>
      <c r="Z51" s="14"/>
      <c r="AA51" s="36"/>
      <c r="AB51" s="36"/>
      <c r="AC51" s="14">
        <v>4</v>
      </c>
      <c r="AD51" s="14"/>
      <c r="AE51" s="14"/>
      <c r="AF51" s="14"/>
      <c r="AG51" s="14"/>
      <c r="AH51" s="36"/>
      <c r="AI51" s="14"/>
      <c r="AJ51" s="14">
        <v>4</v>
      </c>
      <c r="AK51" s="14"/>
      <c r="AL51" s="14"/>
      <c r="AM51" s="14"/>
      <c r="AN51" s="14"/>
      <c r="AO51" s="100"/>
      <c r="AP51" s="99"/>
      <c r="AQ51" s="14">
        <v>4</v>
      </c>
      <c r="AR51" s="14"/>
      <c r="AS51" s="14"/>
      <c r="AT51" s="14"/>
      <c r="AU51" s="14"/>
      <c r="AV51" s="36"/>
      <c r="AW51" s="14"/>
      <c r="AX51" s="14">
        <v>4</v>
      </c>
      <c r="AY51" s="14"/>
      <c r="AZ51" s="14"/>
      <c r="BA51" s="14"/>
      <c r="BB51" s="14"/>
      <c r="BC51" s="36"/>
      <c r="BD51" s="14"/>
      <c r="BE51" s="14">
        <v>4</v>
      </c>
      <c r="BF51" s="14"/>
      <c r="BG51" s="14"/>
      <c r="BH51" s="14"/>
      <c r="BI51" s="14"/>
      <c r="BJ51" s="36"/>
      <c r="BK51" s="14"/>
      <c r="BL51" s="14">
        <v>4</v>
      </c>
      <c r="BM51" s="14"/>
      <c r="BN51" s="14"/>
      <c r="BO51" s="14"/>
      <c r="BP51" s="14"/>
      <c r="BQ51" s="36"/>
      <c r="BR51" s="14"/>
      <c r="BS51" s="101">
        <v>4</v>
      </c>
      <c r="BT51" s="99"/>
      <c r="BU51" s="14"/>
      <c r="BV51" s="14"/>
      <c r="BW51" s="14"/>
      <c r="BX51" s="36"/>
      <c r="BY51" s="101"/>
      <c r="BZ51" s="347"/>
      <c r="CB51" s="59">
        <f t="shared" ref="CB51:CB53" si="12">COUNTIF(D51:BY51,"4")</f>
        <v>9</v>
      </c>
      <c r="CC51" s="60">
        <f t="shared" ref="CC51:CC53" si="13">COUNTIF(D51:BY51,"3")</f>
        <v>0</v>
      </c>
      <c r="CD51" s="60">
        <f t="shared" ref="CD51:CD53" si="14">COUNTIF(D51:BY51,"2")</f>
        <v>0</v>
      </c>
      <c r="CE51" s="61">
        <f t="shared" ref="CE51:CE53" si="15">COUNTIF(D51:BY51,"1")</f>
        <v>1</v>
      </c>
    </row>
    <row r="52" spans="1:83" ht="17.100000000000001" customHeight="1" x14ac:dyDescent="0.2">
      <c r="A52" s="342"/>
      <c r="B52" s="345"/>
      <c r="C52" s="102" t="s">
        <v>197</v>
      </c>
      <c r="D52" s="43"/>
      <c r="E52" s="49"/>
      <c r="F52" s="103"/>
      <c r="G52" s="13"/>
      <c r="H52" s="13"/>
      <c r="I52" s="13"/>
      <c r="J52" s="43"/>
      <c r="K52" s="74"/>
      <c r="L52" s="13"/>
      <c r="M52" s="37"/>
      <c r="N52" s="13"/>
      <c r="O52" s="13"/>
      <c r="P52" s="13"/>
      <c r="Q52" s="37"/>
      <c r="R52" s="13"/>
      <c r="S52" s="13"/>
      <c r="T52" s="37"/>
      <c r="U52" s="13"/>
      <c r="V52" s="13"/>
      <c r="W52" s="13"/>
      <c r="X52" s="13"/>
      <c r="Y52" s="13"/>
      <c r="Z52" s="13"/>
      <c r="AA52" s="37"/>
      <c r="AB52" s="37"/>
      <c r="AC52" s="13"/>
      <c r="AD52" s="13"/>
      <c r="AE52" s="13"/>
      <c r="AF52" s="13"/>
      <c r="AG52" s="13"/>
      <c r="AH52" s="37"/>
      <c r="AI52" s="13"/>
      <c r="AJ52" s="13"/>
      <c r="AK52" s="13"/>
      <c r="AL52" s="13"/>
      <c r="AM52" s="13"/>
      <c r="AN52" s="13"/>
      <c r="AO52" s="104"/>
      <c r="AP52" s="74"/>
      <c r="AQ52" s="13"/>
      <c r="AR52" s="13"/>
      <c r="AS52" s="13"/>
      <c r="AT52" s="13"/>
      <c r="AU52" s="13"/>
      <c r="AV52" s="37"/>
      <c r="AW52" s="13"/>
      <c r="AX52" s="13"/>
      <c r="AY52" s="13"/>
      <c r="AZ52" s="13"/>
      <c r="BA52" s="13"/>
      <c r="BB52" s="13"/>
      <c r="BC52" s="37"/>
      <c r="BD52" s="13"/>
      <c r="BE52" s="13"/>
      <c r="BF52" s="13"/>
      <c r="BG52" s="13"/>
      <c r="BH52" s="13"/>
      <c r="BI52" s="13"/>
      <c r="BJ52" s="37"/>
      <c r="BK52" s="13"/>
      <c r="BL52" s="13"/>
      <c r="BM52" s="13"/>
      <c r="BN52" s="13"/>
      <c r="BO52" s="13"/>
      <c r="BP52" s="13"/>
      <c r="BQ52" s="37"/>
      <c r="BR52" s="13"/>
      <c r="BS52" s="75"/>
      <c r="BT52" s="74"/>
      <c r="BU52" s="13"/>
      <c r="BV52" s="13"/>
      <c r="BW52" s="13"/>
      <c r="BX52" s="37"/>
      <c r="BY52" s="75"/>
      <c r="BZ52" s="348"/>
      <c r="CB52" s="62">
        <f t="shared" si="12"/>
        <v>0</v>
      </c>
      <c r="CC52" s="58">
        <f t="shared" si="13"/>
        <v>0</v>
      </c>
      <c r="CD52" s="58">
        <f t="shared" si="14"/>
        <v>0</v>
      </c>
      <c r="CE52" s="63">
        <f t="shared" si="15"/>
        <v>0</v>
      </c>
    </row>
    <row r="53" spans="1:83" ht="17.100000000000001" customHeight="1" thickBot="1" x14ac:dyDescent="0.25">
      <c r="A53" s="343"/>
      <c r="B53" s="346"/>
      <c r="C53" s="105" t="s">
        <v>198</v>
      </c>
      <c r="D53" s="106"/>
      <c r="E53" s="107"/>
      <c r="F53" s="108"/>
      <c r="G53" s="109"/>
      <c r="H53" s="109"/>
      <c r="I53" s="109"/>
      <c r="J53" s="106"/>
      <c r="K53" s="110"/>
      <c r="L53" s="109"/>
      <c r="M53" s="38"/>
      <c r="N53" s="109"/>
      <c r="O53" s="109"/>
      <c r="P53" s="109"/>
      <c r="Q53" s="38"/>
      <c r="R53" s="109"/>
      <c r="S53" s="109"/>
      <c r="T53" s="38"/>
      <c r="U53" s="109"/>
      <c r="V53" s="109"/>
      <c r="W53" s="109"/>
      <c r="X53" s="109"/>
      <c r="Y53" s="109"/>
      <c r="Z53" s="109"/>
      <c r="AA53" s="38"/>
      <c r="AB53" s="38"/>
      <c r="AC53" s="109"/>
      <c r="AD53" s="109"/>
      <c r="AE53" s="109"/>
      <c r="AF53" s="109"/>
      <c r="AG53" s="109"/>
      <c r="AH53" s="38"/>
      <c r="AI53" s="109"/>
      <c r="AJ53" s="109"/>
      <c r="AK53" s="109"/>
      <c r="AL53" s="109"/>
      <c r="AM53" s="109"/>
      <c r="AN53" s="109"/>
      <c r="AO53" s="111"/>
      <c r="AP53" s="110"/>
      <c r="AQ53" s="109"/>
      <c r="AR53" s="109"/>
      <c r="AS53" s="109"/>
      <c r="AT53" s="109"/>
      <c r="AU53" s="109"/>
      <c r="AV53" s="38"/>
      <c r="AW53" s="109"/>
      <c r="AX53" s="109"/>
      <c r="AY53" s="109"/>
      <c r="AZ53" s="109"/>
      <c r="BA53" s="109"/>
      <c r="BB53" s="109"/>
      <c r="BC53" s="38"/>
      <c r="BD53" s="109"/>
      <c r="BE53" s="109"/>
      <c r="BF53" s="109"/>
      <c r="BG53" s="109"/>
      <c r="BH53" s="109"/>
      <c r="BI53" s="109"/>
      <c r="BJ53" s="38"/>
      <c r="BK53" s="109"/>
      <c r="BL53" s="109"/>
      <c r="BM53" s="109"/>
      <c r="BN53" s="109"/>
      <c r="BO53" s="109"/>
      <c r="BP53" s="109"/>
      <c r="BQ53" s="38"/>
      <c r="BR53" s="109"/>
      <c r="BS53" s="112"/>
      <c r="BT53" s="110"/>
      <c r="BU53" s="109"/>
      <c r="BV53" s="109"/>
      <c r="BW53" s="109"/>
      <c r="BX53" s="38"/>
      <c r="BY53" s="112"/>
      <c r="BZ53" s="349"/>
      <c r="CB53" s="64">
        <f t="shared" si="12"/>
        <v>0</v>
      </c>
      <c r="CC53" s="65">
        <f t="shared" si="13"/>
        <v>0</v>
      </c>
      <c r="CD53" s="65">
        <f t="shared" si="14"/>
        <v>0</v>
      </c>
      <c r="CE53" s="66">
        <f t="shared" si="15"/>
        <v>0</v>
      </c>
    </row>
    <row r="54" spans="1:83" ht="17.100000000000001" customHeight="1" x14ac:dyDescent="0.2">
      <c r="A54" s="341">
        <v>17</v>
      </c>
      <c r="B54" s="344" t="s">
        <v>214</v>
      </c>
      <c r="C54" s="113" t="s">
        <v>194</v>
      </c>
      <c r="D54" s="42"/>
      <c r="E54" s="48"/>
      <c r="F54" s="98"/>
      <c r="G54" s="14"/>
      <c r="H54" s="14">
        <v>4</v>
      </c>
      <c r="I54" s="14"/>
      <c r="J54" s="42"/>
      <c r="K54" s="99"/>
      <c r="L54" s="14"/>
      <c r="M54" s="36"/>
      <c r="N54" s="14"/>
      <c r="O54" s="14">
        <v>4</v>
      </c>
      <c r="P54" s="14"/>
      <c r="Q54" s="36"/>
      <c r="R54" s="14"/>
      <c r="S54" s="14"/>
      <c r="T54" s="36"/>
      <c r="U54" s="14"/>
      <c r="V54" s="14">
        <v>4</v>
      </c>
      <c r="W54" s="14"/>
      <c r="X54" s="14"/>
      <c r="Y54" s="14"/>
      <c r="Z54" s="14"/>
      <c r="AA54" s="36"/>
      <c r="AB54" s="36"/>
      <c r="AC54" s="14">
        <v>4</v>
      </c>
      <c r="AD54" s="14"/>
      <c r="AE54" s="14"/>
      <c r="AF54" s="14"/>
      <c r="AG54" s="14"/>
      <c r="AH54" s="36"/>
      <c r="AI54" s="14"/>
      <c r="AJ54" s="14">
        <v>4</v>
      </c>
      <c r="AK54" s="14"/>
      <c r="AL54" s="14"/>
      <c r="AM54" s="14"/>
      <c r="AN54" s="14"/>
      <c r="AO54" s="100"/>
      <c r="AP54" s="99"/>
      <c r="AQ54" s="14">
        <v>4</v>
      </c>
      <c r="AR54" s="14"/>
      <c r="AS54" s="14"/>
      <c r="AT54" s="14"/>
      <c r="AU54" s="14"/>
      <c r="AV54" s="36"/>
      <c r="AW54" s="14"/>
      <c r="AX54" s="14">
        <v>4</v>
      </c>
      <c r="AY54" s="14"/>
      <c r="AZ54" s="14"/>
      <c r="BA54" s="14"/>
      <c r="BB54" s="14"/>
      <c r="BC54" s="36"/>
      <c r="BD54" s="14"/>
      <c r="BE54" s="14">
        <v>4</v>
      </c>
      <c r="BF54" s="14"/>
      <c r="BG54" s="14"/>
      <c r="BH54" s="14"/>
      <c r="BI54" s="14"/>
      <c r="BJ54" s="36"/>
      <c r="BK54" s="14"/>
      <c r="BL54" s="14">
        <v>4</v>
      </c>
      <c r="BM54" s="14"/>
      <c r="BN54" s="14"/>
      <c r="BO54" s="14"/>
      <c r="BP54" s="14"/>
      <c r="BQ54" s="36"/>
      <c r="BR54" s="14"/>
      <c r="BS54" s="101">
        <v>4</v>
      </c>
      <c r="BT54" s="99"/>
      <c r="BU54" s="14"/>
      <c r="BV54" s="14"/>
      <c r="BW54" s="14"/>
      <c r="BX54" s="36"/>
      <c r="BY54" s="101"/>
      <c r="BZ54" s="347"/>
      <c r="CB54" s="59">
        <f t="shared" si="0"/>
        <v>10</v>
      </c>
      <c r="CC54" s="60">
        <f t="shared" si="1"/>
        <v>0</v>
      </c>
      <c r="CD54" s="60">
        <f t="shared" si="2"/>
        <v>0</v>
      </c>
      <c r="CE54" s="61">
        <f t="shared" si="3"/>
        <v>0</v>
      </c>
    </row>
    <row r="55" spans="1:83" ht="17.100000000000001" customHeight="1" x14ac:dyDescent="0.2">
      <c r="A55" s="342"/>
      <c r="B55" s="345"/>
      <c r="C55" s="102" t="s">
        <v>197</v>
      </c>
      <c r="D55" s="43"/>
      <c r="E55" s="49"/>
      <c r="F55" s="103"/>
      <c r="G55" s="13"/>
      <c r="H55" s="13"/>
      <c r="I55" s="13"/>
      <c r="J55" s="43"/>
      <c r="K55" s="74"/>
      <c r="L55" s="13"/>
      <c r="M55" s="37"/>
      <c r="N55" s="13"/>
      <c r="O55" s="13"/>
      <c r="P55" s="13"/>
      <c r="Q55" s="37"/>
      <c r="R55" s="13"/>
      <c r="S55" s="13"/>
      <c r="T55" s="37"/>
      <c r="U55" s="13"/>
      <c r="V55" s="13"/>
      <c r="W55" s="13"/>
      <c r="X55" s="13"/>
      <c r="Y55" s="13"/>
      <c r="Z55" s="13"/>
      <c r="AA55" s="37"/>
      <c r="AB55" s="37"/>
      <c r="AC55" s="13"/>
      <c r="AD55" s="13"/>
      <c r="AE55" s="13"/>
      <c r="AF55" s="13"/>
      <c r="AG55" s="13"/>
      <c r="AH55" s="37"/>
      <c r="AI55" s="13"/>
      <c r="AJ55" s="13"/>
      <c r="AK55" s="13"/>
      <c r="AL55" s="13"/>
      <c r="AM55" s="13"/>
      <c r="AN55" s="13"/>
      <c r="AO55" s="104"/>
      <c r="AP55" s="74"/>
      <c r="AQ55" s="13"/>
      <c r="AR55" s="13"/>
      <c r="AS55" s="13"/>
      <c r="AT55" s="13"/>
      <c r="AU55" s="13"/>
      <c r="AV55" s="37"/>
      <c r="AW55" s="13"/>
      <c r="AX55" s="13"/>
      <c r="AY55" s="13"/>
      <c r="AZ55" s="13"/>
      <c r="BA55" s="13"/>
      <c r="BB55" s="13"/>
      <c r="BC55" s="37"/>
      <c r="BD55" s="13"/>
      <c r="BE55" s="13"/>
      <c r="BF55" s="13"/>
      <c r="BG55" s="13"/>
      <c r="BH55" s="13"/>
      <c r="BI55" s="13"/>
      <c r="BJ55" s="37"/>
      <c r="BK55" s="13"/>
      <c r="BL55" s="13"/>
      <c r="BM55" s="13"/>
      <c r="BN55" s="13"/>
      <c r="BO55" s="13"/>
      <c r="BP55" s="13"/>
      <c r="BQ55" s="37"/>
      <c r="BR55" s="13"/>
      <c r="BS55" s="75"/>
      <c r="BT55" s="74"/>
      <c r="BU55" s="13"/>
      <c r="BV55" s="13"/>
      <c r="BW55" s="13"/>
      <c r="BX55" s="37"/>
      <c r="BY55" s="75"/>
      <c r="BZ55" s="348"/>
      <c r="CB55" s="62">
        <f t="shared" si="0"/>
        <v>0</v>
      </c>
      <c r="CC55" s="58">
        <f t="shared" si="1"/>
        <v>0</v>
      </c>
      <c r="CD55" s="58">
        <f t="shared" si="2"/>
        <v>0</v>
      </c>
      <c r="CE55" s="63">
        <f t="shared" si="3"/>
        <v>0</v>
      </c>
    </row>
    <row r="56" spans="1:83" ht="17.100000000000001" customHeight="1" thickBot="1" x14ac:dyDescent="0.25">
      <c r="A56" s="343"/>
      <c r="B56" s="346"/>
      <c r="C56" s="105" t="s">
        <v>198</v>
      </c>
      <c r="D56" s="106"/>
      <c r="E56" s="107"/>
      <c r="F56" s="108"/>
      <c r="G56" s="109"/>
      <c r="H56" s="109"/>
      <c r="I56" s="109"/>
      <c r="J56" s="106"/>
      <c r="K56" s="110"/>
      <c r="L56" s="109"/>
      <c r="M56" s="38"/>
      <c r="N56" s="109"/>
      <c r="O56" s="109"/>
      <c r="P56" s="109"/>
      <c r="Q56" s="38"/>
      <c r="R56" s="109"/>
      <c r="S56" s="109"/>
      <c r="T56" s="38"/>
      <c r="U56" s="109"/>
      <c r="V56" s="109"/>
      <c r="W56" s="109"/>
      <c r="X56" s="109"/>
      <c r="Y56" s="109"/>
      <c r="Z56" s="109"/>
      <c r="AA56" s="38"/>
      <c r="AB56" s="38"/>
      <c r="AC56" s="109"/>
      <c r="AD56" s="109"/>
      <c r="AE56" s="109"/>
      <c r="AF56" s="109"/>
      <c r="AG56" s="109"/>
      <c r="AH56" s="38"/>
      <c r="AI56" s="109"/>
      <c r="AJ56" s="109"/>
      <c r="AK56" s="109"/>
      <c r="AL56" s="109"/>
      <c r="AM56" s="109"/>
      <c r="AN56" s="109"/>
      <c r="AO56" s="111"/>
      <c r="AP56" s="110"/>
      <c r="AQ56" s="109"/>
      <c r="AR56" s="109"/>
      <c r="AS56" s="109"/>
      <c r="AT56" s="109"/>
      <c r="AU56" s="109"/>
      <c r="AV56" s="38"/>
      <c r="AW56" s="109"/>
      <c r="AX56" s="109"/>
      <c r="AY56" s="109"/>
      <c r="AZ56" s="109"/>
      <c r="BA56" s="109"/>
      <c r="BB56" s="109"/>
      <c r="BC56" s="38"/>
      <c r="BD56" s="109"/>
      <c r="BE56" s="109"/>
      <c r="BF56" s="109"/>
      <c r="BG56" s="109"/>
      <c r="BH56" s="109"/>
      <c r="BI56" s="109"/>
      <c r="BJ56" s="38"/>
      <c r="BK56" s="109"/>
      <c r="BL56" s="109"/>
      <c r="BM56" s="109"/>
      <c r="BN56" s="109"/>
      <c r="BO56" s="109"/>
      <c r="BP56" s="109"/>
      <c r="BQ56" s="38"/>
      <c r="BR56" s="109"/>
      <c r="BS56" s="112"/>
      <c r="BT56" s="110"/>
      <c r="BU56" s="109"/>
      <c r="BV56" s="109"/>
      <c r="BW56" s="109"/>
      <c r="BX56" s="38"/>
      <c r="BY56" s="112"/>
      <c r="BZ56" s="349"/>
      <c r="CB56" s="64">
        <f t="shared" si="0"/>
        <v>0</v>
      </c>
      <c r="CC56" s="65">
        <f t="shared" si="1"/>
        <v>0</v>
      </c>
      <c r="CD56" s="65">
        <f t="shared" si="2"/>
        <v>0</v>
      </c>
      <c r="CE56" s="66">
        <f t="shared" si="3"/>
        <v>0</v>
      </c>
    </row>
    <row r="57" spans="1:83" ht="17.100000000000001" customHeight="1" x14ac:dyDescent="0.2">
      <c r="A57" s="341">
        <v>18</v>
      </c>
      <c r="B57" s="344" t="s">
        <v>215</v>
      </c>
      <c r="C57" s="113" t="s">
        <v>194</v>
      </c>
      <c r="D57" s="42"/>
      <c r="E57" s="48"/>
      <c r="F57" s="98"/>
      <c r="G57" s="14"/>
      <c r="H57" s="14">
        <v>4</v>
      </c>
      <c r="I57" s="14"/>
      <c r="J57" s="42"/>
      <c r="K57" s="99"/>
      <c r="L57" s="14"/>
      <c r="M57" s="36"/>
      <c r="N57" s="14"/>
      <c r="O57" s="14">
        <v>1</v>
      </c>
      <c r="P57" s="14"/>
      <c r="Q57" s="36"/>
      <c r="R57" s="14"/>
      <c r="S57" s="14"/>
      <c r="T57" s="36"/>
      <c r="U57" s="14"/>
      <c r="V57" s="14">
        <v>4</v>
      </c>
      <c r="W57" s="14"/>
      <c r="X57" s="14"/>
      <c r="Y57" s="14"/>
      <c r="Z57" s="14"/>
      <c r="AA57" s="36"/>
      <c r="AB57" s="36"/>
      <c r="AC57" s="14">
        <v>4</v>
      </c>
      <c r="AD57" s="14"/>
      <c r="AE57" s="14"/>
      <c r="AF57" s="14"/>
      <c r="AG57" s="14"/>
      <c r="AH57" s="36"/>
      <c r="AI57" s="14"/>
      <c r="AJ57" s="14">
        <v>4</v>
      </c>
      <c r="AK57" s="14"/>
      <c r="AL57" s="14"/>
      <c r="AM57" s="14"/>
      <c r="AN57" s="14"/>
      <c r="AO57" s="100"/>
      <c r="AP57" s="99"/>
      <c r="AQ57" s="14">
        <v>4</v>
      </c>
      <c r="AR57" s="14"/>
      <c r="AS57" s="14"/>
      <c r="AT57" s="14"/>
      <c r="AU57" s="14"/>
      <c r="AV57" s="36"/>
      <c r="AW57" s="14"/>
      <c r="AX57" s="14">
        <v>4</v>
      </c>
      <c r="AY57" s="14"/>
      <c r="AZ57" s="14"/>
      <c r="BA57" s="14"/>
      <c r="BB57" s="14"/>
      <c r="BC57" s="36"/>
      <c r="BD57" s="14"/>
      <c r="BE57" s="14">
        <v>4</v>
      </c>
      <c r="BF57" s="14"/>
      <c r="BG57" s="14"/>
      <c r="BH57" s="14"/>
      <c r="BI57" s="14"/>
      <c r="BJ57" s="36"/>
      <c r="BK57" s="14"/>
      <c r="BL57" s="14">
        <v>4</v>
      </c>
      <c r="BM57" s="14"/>
      <c r="BN57" s="14"/>
      <c r="BO57" s="14"/>
      <c r="BP57" s="14"/>
      <c r="BQ57" s="36"/>
      <c r="BR57" s="14"/>
      <c r="BS57" s="101">
        <v>4</v>
      </c>
      <c r="BT57" s="99"/>
      <c r="BU57" s="14"/>
      <c r="BV57" s="14"/>
      <c r="BW57" s="14"/>
      <c r="BX57" s="36"/>
      <c r="BY57" s="101"/>
      <c r="BZ57" s="347"/>
      <c r="CB57" s="59">
        <f t="shared" ref="CB57:CB59" si="16">COUNTIF(D57:BY57,"4")</f>
        <v>9</v>
      </c>
      <c r="CC57" s="60">
        <f t="shared" ref="CC57:CC59" si="17">COUNTIF(D57:BY57,"3")</f>
        <v>0</v>
      </c>
      <c r="CD57" s="60">
        <f t="shared" ref="CD57:CD59" si="18">COUNTIF(D57:BY57,"2")</f>
        <v>0</v>
      </c>
      <c r="CE57" s="61">
        <f t="shared" ref="CE57:CE59" si="19">COUNTIF(D57:BY57,"1")</f>
        <v>1</v>
      </c>
    </row>
    <row r="58" spans="1:83" ht="17.100000000000001" customHeight="1" x14ac:dyDescent="0.2">
      <c r="A58" s="342"/>
      <c r="B58" s="345"/>
      <c r="C58" s="102" t="s">
        <v>197</v>
      </c>
      <c r="D58" s="43"/>
      <c r="E58" s="49"/>
      <c r="F58" s="103"/>
      <c r="G58" s="13"/>
      <c r="H58" s="13"/>
      <c r="I58" s="13"/>
      <c r="J58" s="43"/>
      <c r="K58" s="74"/>
      <c r="L58" s="13"/>
      <c r="M58" s="37"/>
      <c r="N58" s="13"/>
      <c r="O58" s="13"/>
      <c r="P58" s="13"/>
      <c r="Q58" s="37"/>
      <c r="R58" s="13"/>
      <c r="S58" s="13"/>
      <c r="T58" s="37"/>
      <c r="U58" s="13"/>
      <c r="V58" s="13"/>
      <c r="W58" s="13"/>
      <c r="X58" s="13"/>
      <c r="Y58" s="13"/>
      <c r="Z58" s="13"/>
      <c r="AA58" s="37"/>
      <c r="AB58" s="37"/>
      <c r="AC58" s="13"/>
      <c r="AD58" s="13"/>
      <c r="AE58" s="13"/>
      <c r="AF58" s="13"/>
      <c r="AG58" s="13"/>
      <c r="AH58" s="37"/>
      <c r="AI58" s="13"/>
      <c r="AJ58" s="13"/>
      <c r="AK58" s="13"/>
      <c r="AL58" s="13"/>
      <c r="AM58" s="13"/>
      <c r="AN58" s="13"/>
      <c r="AO58" s="104"/>
      <c r="AP58" s="74"/>
      <c r="AQ58" s="13"/>
      <c r="AR58" s="13"/>
      <c r="AS58" s="13"/>
      <c r="AT58" s="13"/>
      <c r="AU58" s="13"/>
      <c r="AV58" s="37"/>
      <c r="AW58" s="13"/>
      <c r="AX58" s="13"/>
      <c r="AY58" s="13"/>
      <c r="AZ58" s="13"/>
      <c r="BA58" s="13"/>
      <c r="BB58" s="13"/>
      <c r="BC58" s="37"/>
      <c r="BD58" s="13"/>
      <c r="BE58" s="13"/>
      <c r="BF58" s="13"/>
      <c r="BG58" s="13"/>
      <c r="BH58" s="13"/>
      <c r="BI58" s="13"/>
      <c r="BJ58" s="37"/>
      <c r="BK58" s="13"/>
      <c r="BL58" s="13"/>
      <c r="BM58" s="13"/>
      <c r="BN58" s="13"/>
      <c r="BO58" s="13"/>
      <c r="BP58" s="13"/>
      <c r="BQ58" s="37"/>
      <c r="BR58" s="13"/>
      <c r="BS58" s="75"/>
      <c r="BT58" s="74"/>
      <c r="BU58" s="13"/>
      <c r="BV58" s="13"/>
      <c r="BW58" s="13"/>
      <c r="BX58" s="37"/>
      <c r="BY58" s="75"/>
      <c r="BZ58" s="348"/>
      <c r="CB58" s="62">
        <f t="shared" si="16"/>
        <v>0</v>
      </c>
      <c r="CC58" s="58">
        <f t="shared" si="17"/>
        <v>0</v>
      </c>
      <c r="CD58" s="58">
        <f t="shared" si="18"/>
        <v>0</v>
      </c>
      <c r="CE58" s="63">
        <f t="shared" si="19"/>
        <v>0</v>
      </c>
    </row>
    <row r="59" spans="1:83" ht="17.100000000000001" customHeight="1" thickBot="1" x14ac:dyDescent="0.25">
      <c r="A59" s="343"/>
      <c r="B59" s="346"/>
      <c r="C59" s="105" t="s">
        <v>198</v>
      </c>
      <c r="D59" s="106"/>
      <c r="E59" s="107"/>
      <c r="F59" s="108"/>
      <c r="G59" s="109"/>
      <c r="H59" s="109"/>
      <c r="I59" s="109"/>
      <c r="J59" s="106"/>
      <c r="K59" s="110"/>
      <c r="L59" s="109"/>
      <c r="M59" s="38"/>
      <c r="N59" s="109"/>
      <c r="O59" s="109"/>
      <c r="P59" s="109"/>
      <c r="Q59" s="38"/>
      <c r="R59" s="109"/>
      <c r="S59" s="109"/>
      <c r="T59" s="38"/>
      <c r="U59" s="109"/>
      <c r="V59" s="109"/>
      <c r="W59" s="109"/>
      <c r="X59" s="109"/>
      <c r="Y59" s="109"/>
      <c r="Z59" s="109"/>
      <c r="AA59" s="38"/>
      <c r="AB59" s="38"/>
      <c r="AC59" s="109"/>
      <c r="AD59" s="109"/>
      <c r="AE59" s="109"/>
      <c r="AF59" s="109"/>
      <c r="AG59" s="109"/>
      <c r="AH59" s="38"/>
      <c r="AI59" s="109"/>
      <c r="AJ59" s="109"/>
      <c r="AK59" s="109"/>
      <c r="AL59" s="109"/>
      <c r="AM59" s="109"/>
      <c r="AN59" s="109"/>
      <c r="AO59" s="111"/>
      <c r="AP59" s="110"/>
      <c r="AQ59" s="109"/>
      <c r="AR59" s="109"/>
      <c r="AS59" s="109"/>
      <c r="AT59" s="109"/>
      <c r="AU59" s="109"/>
      <c r="AV59" s="38"/>
      <c r="AW59" s="109"/>
      <c r="AX59" s="109"/>
      <c r="AY59" s="109"/>
      <c r="AZ59" s="109"/>
      <c r="BA59" s="109"/>
      <c r="BB59" s="109"/>
      <c r="BC59" s="38"/>
      <c r="BD59" s="109"/>
      <c r="BE59" s="109"/>
      <c r="BF59" s="109"/>
      <c r="BG59" s="109"/>
      <c r="BH59" s="109"/>
      <c r="BI59" s="109"/>
      <c r="BJ59" s="38"/>
      <c r="BK59" s="109"/>
      <c r="BL59" s="109"/>
      <c r="BM59" s="109"/>
      <c r="BN59" s="109"/>
      <c r="BO59" s="109"/>
      <c r="BP59" s="109"/>
      <c r="BQ59" s="38"/>
      <c r="BR59" s="109"/>
      <c r="BS59" s="112"/>
      <c r="BT59" s="110"/>
      <c r="BU59" s="109"/>
      <c r="BV59" s="109"/>
      <c r="BW59" s="109"/>
      <c r="BX59" s="38"/>
      <c r="BY59" s="112"/>
      <c r="BZ59" s="349"/>
      <c r="CB59" s="64">
        <f t="shared" si="16"/>
        <v>0</v>
      </c>
      <c r="CC59" s="65">
        <f t="shared" si="17"/>
        <v>0</v>
      </c>
      <c r="CD59" s="65">
        <f t="shared" si="18"/>
        <v>0</v>
      </c>
      <c r="CE59" s="66">
        <f t="shared" si="19"/>
        <v>0</v>
      </c>
    </row>
    <row r="60" spans="1:83" ht="17.100000000000001" customHeight="1" x14ac:dyDescent="0.2">
      <c r="A60" s="341">
        <v>19</v>
      </c>
      <c r="B60" s="344" t="s">
        <v>216</v>
      </c>
      <c r="C60" s="113" t="s">
        <v>194</v>
      </c>
      <c r="D60" s="42"/>
      <c r="E60" s="48"/>
      <c r="F60" s="98"/>
      <c r="G60" s="14"/>
      <c r="H60" s="14">
        <v>4</v>
      </c>
      <c r="I60" s="14"/>
      <c r="J60" s="42"/>
      <c r="K60" s="99"/>
      <c r="L60" s="14"/>
      <c r="M60" s="36"/>
      <c r="N60" s="14"/>
      <c r="O60" s="14">
        <v>1</v>
      </c>
      <c r="P60" s="14"/>
      <c r="Q60" s="36"/>
      <c r="R60" s="14"/>
      <c r="S60" s="14"/>
      <c r="T60" s="36"/>
      <c r="U60" s="14"/>
      <c r="V60" s="14">
        <v>4</v>
      </c>
      <c r="W60" s="14"/>
      <c r="X60" s="14"/>
      <c r="Y60" s="14"/>
      <c r="Z60" s="14"/>
      <c r="AA60" s="36"/>
      <c r="AB60" s="36"/>
      <c r="AC60" s="14">
        <v>4</v>
      </c>
      <c r="AD60" s="14"/>
      <c r="AE60" s="14"/>
      <c r="AF60" s="14"/>
      <c r="AG60" s="14"/>
      <c r="AH60" s="36"/>
      <c r="AI60" s="14"/>
      <c r="AJ60" s="14">
        <v>4</v>
      </c>
      <c r="AK60" s="14"/>
      <c r="AL60" s="14"/>
      <c r="AM60" s="14"/>
      <c r="AN60" s="14"/>
      <c r="AO60" s="100"/>
      <c r="AP60" s="99"/>
      <c r="AQ60" s="14">
        <v>4</v>
      </c>
      <c r="AR60" s="14"/>
      <c r="AS60" s="14"/>
      <c r="AT60" s="14"/>
      <c r="AU60" s="14"/>
      <c r="AV60" s="36"/>
      <c r="AW60" s="14"/>
      <c r="AX60" s="14">
        <v>4</v>
      </c>
      <c r="AY60" s="14"/>
      <c r="AZ60" s="14"/>
      <c r="BA60" s="14"/>
      <c r="BB60" s="14"/>
      <c r="BC60" s="36"/>
      <c r="BD60" s="14"/>
      <c r="BE60" s="14">
        <v>4</v>
      </c>
      <c r="BF60" s="14"/>
      <c r="BG60" s="14"/>
      <c r="BH60" s="14"/>
      <c r="BI60" s="14"/>
      <c r="BJ60" s="36"/>
      <c r="BK60" s="14"/>
      <c r="BL60" s="14">
        <v>4</v>
      </c>
      <c r="BM60" s="14"/>
      <c r="BN60" s="14"/>
      <c r="BO60" s="14"/>
      <c r="BP60" s="14"/>
      <c r="BQ60" s="36"/>
      <c r="BR60" s="14"/>
      <c r="BS60" s="101">
        <v>4</v>
      </c>
      <c r="BT60" s="99"/>
      <c r="BU60" s="14"/>
      <c r="BV60" s="14"/>
      <c r="BW60" s="14"/>
      <c r="BX60" s="36"/>
      <c r="BY60" s="101"/>
      <c r="BZ60" s="347"/>
      <c r="CB60" s="59">
        <f t="shared" si="0"/>
        <v>9</v>
      </c>
      <c r="CC60" s="60">
        <f t="shared" si="1"/>
        <v>0</v>
      </c>
      <c r="CD60" s="60">
        <f t="shared" si="2"/>
        <v>0</v>
      </c>
      <c r="CE60" s="61">
        <f t="shared" si="3"/>
        <v>1</v>
      </c>
    </row>
    <row r="61" spans="1:83" ht="17.100000000000001" customHeight="1" x14ac:dyDescent="0.2">
      <c r="A61" s="342"/>
      <c r="B61" s="345"/>
      <c r="C61" s="102" t="s">
        <v>197</v>
      </c>
      <c r="D61" s="43"/>
      <c r="E61" s="49"/>
      <c r="F61" s="103"/>
      <c r="G61" s="13"/>
      <c r="H61" s="13"/>
      <c r="I61" s="13"/>
      <c r="J61" s="43"/>
      <c r="K61" s="74"/>
      <c r="L61" s="13"/>
      <c r="M61" s="37"/>
      <c r="N61" s="13"/>
      <c r="O61" s="13"/>
      <c r="P61" s="13"/>
      <c r="Q61" s="37"/>
      <c r="R61" s="13"/>
      <c r="S61" s="13"/>
      <c r="T61" s="37"/>
      <c r="U61" s="13"/>
      <c r="V61" s="13"/>
      <c r="W61" s="13"/>
      <c r="X61" s="13"/>
      <c r="Y61" s="13"/>
      <c r="Z61" s="13"/>
      <c r="AA61" s="37"/>
      <c r="AB61" s="37"/>
      <c r="AC61" s="13"/>
      <c r="AD61" s="13"/>
      <c r="AE61" s="13"/>
      <c r="AF61" s="13"/>
      <c r="AG61" s="13"/>
      <c r="AH61" s="37"/>
      <c r="AI61" s="13"/>
      <c r="AJ61" s="13"/>
      <c r="AK61" s="13"/>
      <c r="AL61" s="13"/>
      <c r="AM61" s="13"/>
      <c r="AN61" s="13"/>
      <c r="AO61" s="104"/>
      <c r="AP61" s="74"/>
      <c r="AQ61" s="13"/>
      <c r="AR61" s="13"/>
      <c r="AS61" s="13"/>
      <c r="AT61" s="13"/>
      <c r="AU61" s="13"/>
      <c r="AV61" s="37"/>
      <c r="AW61" s="13"/>
      <c r="AX61" s="13"/>
      <c r="AY61" s="13"/>
      <c r="AZ61" s="13"/>
      <c r="BA61" s="13"/>
      <c r="BB61" s="13"/>
      <c r="BC61" s="37"/>
      <c r="BD61" s="13"/>
      <c r="BE61" s="13"/>
      <c r="BF61" s="13"/>
      <c r="BG61" s="13"/>
      <c r="BH61" s="13"/>
      <c r="BI61" s="13"/>
      <c r="BJ61" s="37"/>
      <c r="BK61" s="13"/>
      <c r="BL61" s="13"/>
      <c r="BM61" s="13"/>
      <c r="BN61" s="13"/>
      <c r="BO61" s="13"/>
      <c r="BP61" s="13"/>
      <c r="BQ61" s="37"/>
      <c r="BR61" s="13"/>
      <c r="BS61" s="75"/>
      <c r="BT61" s="74"/>
      <c r="BU61" s="13"/>
      <c r="BV61" s="13"/>
      <c r="BW61" s="13"/>
      <c r="BX61" s="37"/>
      <c r="BY61" s="75"/>
      <c r="BZ61" s="348"/>
      <c r="CB61" s="62">
        <f t="shared" si="0"/>
        <v>0</v>
      </c>
      <c r="CC61" s="58">
        <f t="shared" si="1"/>
        <v>0</v>
      </c>
      <c r="CD61" s="58">
        <f t="shared" si="2"/>
        <v>0</v>
      </c>
      <c r="CE61" s="63">
        <f t="shared" si="3"/>
        <v>0</v>
      </c>
    </row>
    <row r="62" spans="1:83" ht="17.100000000000001" customHeight="1" thickBot="1" x14ac:dyDescent="0.25">
      <c r="A62" s="343"/>
      <c r="B62" s="346"/>
      <c r="C62" s="105" t="s">
        <v>198</v>
      </c>
      <c r="D62" s="106"/>
      <c r="E62" s="107"/>
      <c r="F62" s="108"/>
      <c r="G62" s="109"/>
      <c r="H62" s="109"/>
      <c r="I62" s="109"/>
      <c r="J62" s="106"/>
      <c r="K62" s="110"/>
      <c r="L62" s="109"/>
      <c r="M62" s="38"/>
      <c r="N62" s="109"/>
      <c r="O62" s="109"/>
      <c r="P62" s="109"/>
      <c r="Q62" s="38"/>
      <c r="R62" s="109"/>
      <c r="S62" s="109"/>
      <c r="T62" s="38"/>
      <c r="U62" s="109"/>
      <c r="V62" s="109"/>
      <c r="W62" s="109"/>
      <c r="X62" s="109"/>
      <c r="Y62" s="109"/>
      <c r="Z62" s="109"/>
      <c r="AA62" s="38"/>
      <c r="AB62" s="38"/>
      <c r="AC62" s="109"/>
      <c r="AD62" s="109"/>
      <c r="AE62" s="109"/>
      <c r="AF62" s="109"/>
      <c r="AG62" s="109"/>
      <c r="AH62" s="38"/>
      <c r="AI62" s="109"/>
      <c r="AJ62" s="109"/>
      <c r="AK62" s="109"/>
      <c r="AL62" s="109"/>
      <c r="AM62" s="109"/>
      <c r="AN62" s="109"/>
      <c r="AO62" s="111"/>
      <c r="AP62" s="110"/>
      <c r="AQ62" s="109"/>
      <c r="AR62" s="109"/>
      <c r="AS62" s="109"/>
      <c r="AT62" s="109"/>
      <c r="AU62" s="109"/>
      <c r="AV62" s="38"/>
      <c r="AW62" s="109"/>
      <c r="AX62" s="109"/>
      <c r="AY62" s="109"/>
      <c r="AZ62" s="109"/>
      <c r="BA62" s="109"/>
      <c r="BB62" s="109"/>
      <c r="BC62" s="38"/>
      <c r="BD62" s="109"/>
      <c r="BE62" s="109"/>
      <c r="BF62" s="109"/>
      <c r="BG62" s="109"/>
      <c r="BH62" s="109"/>
      <c r="BI62" s="109"/>
      <c r="BJ62" s="38"/>
      <c r="BK62" s="109"/>
      <c r="BL62" s="109"/>
      <c r="BM62" s="109"/>
      <c r="BN62" s="109"/>
      <c r="BO62" s="109"/>
      <c r="BP62" s="109"/>
      <c r="BQ62" s="38"/>
      <c r="BR62" s="109"/>
      <c r="BS62" s="112"/>
      <c r="BT62" s="110"/>
      <c r="BU62" s="109"/>
      <c r="BV62" s="109"/>
      <c r="BW62" s="109"/>
      <c r="BX62" s="38"/>
      <c r="BY62" s="112"/>
      <c r="BZ62" s="349"/>
      <c r="CB62" s="64">
        <f t="shared" si="0"/>
        <v>0</v>
      </c>
      <c r="CC62" s="65">
        <f t="shared" si="1"/>
        <v>0</v>
      </c>
      <c r="CD62" s="65">
        <f t="shared" si="2"/>
        <v>0</v>
      </c>
      <c r="CE62" s="66">
        <f t="shared" si="3"/>
        <v>0</v>
      </c>
    </row>
    <row r="63" spans="1:83" ht="17.100000000000001" customHeight="1" x14ac:dyDescent="0.2">
      <c r="A63" s="341">
        <v>20</v>
      </c>
      <c r="B63" s="344" t="s">
        <v>217</v>
      </c>
      <c r="C63" s="113" t="s">
        <v>194</v>
      </c>
      <c r="D63" s="42"/>
      <c r="E63" s="48"/>
      <c r="F63" s="98"/>
      <c r="G63" s="14"/>
      <c r="H63" s="14"/>
      <c r="I63" s="14"/>
      <c r="J63" s="42"/>
      <c r="K63" s="99"/>
      <c r="L63" s="14"/>
      <c r="M63" s="36"/>
      <c r="N63" s="14"/>
      <c r="O63" s="14">
        <v>1</v>
      </c>
      <c r="P63" s="14"/>
      <c r="Q63" s="36"/>
      <c r="R63" s="14"/>
      <c r="S63" s="14"/>
      <c r="T63" s="36"/>
      <c r="U63" s="14"/>
      <c r="V63" s="14">
        <v>4</v>
      </c>
      <c r="W63" s="14"/>
      <c r="X63" s="14"/>
      <c r="Y63" s="14"/>
      <c r="Z63" s="14"/>
      <c r="AA63" s="36"/>
      <c r="AB63" s="36"/>
      <c r="AC63" s="14">
        <v>4</v>
      </c>
      <c r="AD63" s="14"/>
      <c r="AE63" s="14"/>
      <c r="AF63" s="14"/>
      <c r="AG63" s="14"/>
      <c r="AH63" s="36"/>
      <c r="AI63" s="14"/>
      <c r="AJ63" s="14">
        <v>4</v>
      </c>
      <c r="AK63" s="14"/>
      <c r="AL63" s="14"/>
      <c r="AM63" s="14"/>
      <c r="AN63" s="14"/>
      <c r="AO63" s="100"/>
      <c r="AP63" s="99"/>
      <c r="AQ63" s="14">
        <v>2</v>
      </c>
      <c r="AR63" s="14"/>
      <c r="AS63" s="14"/>
      <c r="AT63" s="14"/>
      <c r="AU63" s="14"/>
      <c r="AV63" s="36"/>
      <c r="AW63" s="14"/>
      <c r="AX63" s="14">
        <v>4</v>
      </c>
      <c r="AY63" s="14"/>
      <c r="AZ63" s="14"/>
      <c r="BA63" s="14"/>
      <c r="BB63" s="14"/>
      <c r="BC63" s="36"/>
      <c r="BD63" s="14"/>
      <c r="BE63" s="14">
        <v>2</v>
      </c>
      <c r="BF63" s="14"/>
      <c r="BG63" s="14"/>
      <c r="BH63" s="14"/>
      <c r="BI63" s="14"/>
      <c r="BJ63" s="36"/>
      <c r="BK63" s="14"/>
      <c r="BL63" s="14">
        <v>4</v>
      </c>
      <c r="BM63" s="14"/>
      <c r="BN63" s="14"/>
      <c r="BO63" s="14"/>
      <c r="BP63" s="14"/>
      <c r="BQ63" s="36"/>
      <c r="BR63" s="14"/>
      <c r="BS63" s="101">
        <v>2</v>
      </c>
      <c r="BT63" s="99"/>
      <c r="BU63" s="14"/>
      <c r="BV63" s="14"/>
      <c r="BW63" s="14"/>
      <c r="BX63" s="36"/>
      <c r="BY63" s="101"/>
      <c r="BZ63" s="347"/>
      <c r="CB63" s="59">
        <f t="shared" ref="CB63:CB74" si="20">COUNTIF(D63:BY63,"4")</f>
        <v>5</v>
      </c>
      <c r="CC63" s="60">
        <f t="shared" ref="CC63:CC74" si="21">COUNTIF(D63:BY63,"3")</f>
        <v>0</v>
      </c>
      <c r="CD63" s="60">
        <f t="shared" ref="CD63:CD74" si="22">COUNTIF(D63:BY63,"2")</f>
        <v>3</v>
      </c>
      <c r="CE63" s="61">
        <f t="shared" ref="CE63:CE74" si="23">COUNTIF(D63:BY63,"1")</f>
        <v>1</v>
      </c>
    </row>
    <row r="64" spans="1:83" ht="17.100000000000001" customHeight="1" x14ac:dyDescent="0.2">
      <c r="A64" s="342"/>
      <c r="B64" s="345"/>
      <c r="C64" s="102" t="s">
        <v>197</v>
      </c>
      <c r="D64" s="43"/>
      <c r="E64" s="49"/>
      <c r="F64" s="103"/>
      <c r="G64" s="13"/>
      <c r="H64" s="13"/>
      <c r="I64" s="13"/>
      <c r="J64" s="43"/>
      <c r="K64" s="74"/>
      <c r="L64" s="13"/>
      <c r="M64" s="37"/>
      <c r="N64" s="13"/>
      <c r="O64" s="13"/>
      <c r="P64" s="13"/>
      <c r="Q64" s="37"/>
      <c r="R64" s="13"/>
      <c r="S64" s="13"/>
      <c r="T64" s="37"/>
      <c r="U64" s="13"/>
      <c r="V64" s="13"/>
      <c r="W64" s="13"/>
      <c r="X64" s="13"/>
      <c r="Y64" s="13"/>
      <c r="Z64" s="13"/>
      <c r="AA64" s="37"/>
      <c r="AB64" s="37"/>
      <c r="AC64" s="13"/>
      <c r="AD64" s="13"/>
      <c r="AE64" s="13"/>
      <c r="AF64" s="13"/>
      <c r="AG64" s="13"/>
      <c r="AH64" s="37"/>
      <c r="AI64" s="13"/>
      <c r="AJ64" s="13"/>
      <c r="AK64" s="13"/>
      <c r="AL64" s="13"/>
      <c r="AM64" s="13"/>
      <c r="AN64" s="13"/>
      <c r="AO64" s="104"/>
      <c r="AP64" s="74"/>
      <c r="AQ64" s="13"/>
      <c r="AR64" s="13"/>
      <c r="AS64" s="13"/>
      <c r="AT64" s="13"/>
      <c r="AU64" s="13"/>
      <c r="AV64" s="37"/>
      <c r="AW64" s="13"/>
      <c r="AX64" s="13"/>
      <c r="AY64" s="13"/>
      <c r="AZ64" s="13"/>
      <c r="BA64" s="13"/>
      <c r="BB64" s="13"/>
      <c r="BC64" s="37"/>
      <c r="BD64" s="13"/>
      <c r="BE64" s="13"/>
      <c r="BF64" s="13"/>
      <c r="BG64" s="13"/>
      <c r="BH64" s="13"/>
      <c r="BI64" s="13"/>
      <c r="BJ64" s="37"/>
      <c r="BK64" s="13"/>
      <c r="BL64" s="13"/>
      <c r="BM64" s="13"/>
      <c r="BN64" s="13"/>
      <c r="BO64" s="13"/>
      <c r="BP64" s="13"/>
      <c r="BQ64" s="37"/>
      <c r="BR64" s="13"/>
      <c r="BS64" s="75"/>
      <c r="BT64" s="74"/>
      <c r="BU64" s="13"/>
      <c r="BV64" s="13"/>
      <c r="BW64" s="13"/>
      <c r="BX64" s="37"/>
      <c r="BY64" s="75"/>
      <c r="BZ64" s="348"/>
      <c r="CB64" s="62">
        <f t="shared" si="20"/>
        <v>0</v>
      </c>
      <c r="CC64" s="58">
        <f t="shared" si="21"/>
        <v>0</v>
      </c>
      <c r="CD64" s="58">
        <f t="shared" si="22"/>
        <v>0</v>
      </c>
      <c r="CE64" s="63">
        <f t="shared" si="23"/>
        <v>0</v>
      </c>
    </row>
    <row r="65" spans="1:83" ht="17.100000000000001" customHeight="1" thickBot="1" x14ac:dyDescent="0.25">
      <c r="A65" s="343"/>
      <c r="B65" s="346"/>
      <c r="C65" s="105" t="s">
        <v>198</v>
      </c>
      <c r="D65" s="106"/>
      <c r="E65" s="107"/>
      <c r="F65" s="108"/>
      <c r="G65" s="109"/>
      <c r="H65" s="109"/>
      <c r="I65" s="109"/>
      <c r="J65" s="106"/>
      <c r="K65" s="110"/>
      <c r="L65" s="109"/>
      <c r="M65" s="38"/>
      <c r="N65" s="109"/>
      <c r="O65" s="109"/>
      <c r="P65" s="109"/>
      <c r="Q65" s="38"/>
      <c r="R65" s="109"/>
      <c r="S65" s="109"/>
      <c r="T65" s="38"/>
      <c r="U65" s="109"/>
      <c r="V65" s="109"/>
      <c r="W65" s="109"/>
      <c r="X65" s="109"/>
      <c r="Y65" s="109"/>
      <c r="Z65" s="109"/>
      <c r="AA65" s="38"/>
      <c r="AB65" s="38"/>
      <c r="AC65" s="109"/>
      <c r="AD65" s="109"/>
      <c r="AE65" s="109"/>
      <c r="AF65" s="109"/>
      <c r="AG65" s="109"/>
      <c r="AH65" s="38"/>
      <c r="AI65" s="109"/>
      <c r="AJ65" s="109"/>
      <c r="AK65" s="109"/>
      <c r="AL65" s="109"/>
      <c r="AM65" s="109"/>
      <c r="AN65" s="109"/>
      <c r="AO65" s="111"/>
      <c r="AP65" s="110"/>
      <c r="AQ65" s="109"/>
      <c r="AR65" s="109"/>
      <c r="AS65" s="109"/>
      <c r="AT65" s="109"/>
      <c r="AU65" s="109"/>
      <c r="AV65" s="38"/>
      <c r="AW65" s="109"/>
      <c r="AX65" s="109"/>
      <c r="AY65" s="109"/>
      <c r="AZ65" s="109"/>
      <c r="BA65" s="109"/>
      <c r="BB65" s="109"/>
      <c r="BC65" s="38"/>
      <c r="BD65" s="109"/>
      <c r="BE65" s="109"/>
      <c r="BF65" s="109"/>
      <c r="BG65" s="109"/>
      <c r="BH65" s="109"/>
      <c r="BI65" s="109"/>
      <c r="BJ65" s="38"/>
      <c r="BK65" s="109"/>
      <c r="BL65" s="109"/>
      <c r="BM65" s="109"/>
      <c r="BN65" s="109"/>
      <c r="BO65" s="109"/>
      <c r="BP65" s="109"/>
      <c r="BQ65" s="38"/>
      <c r="BR65" s="109"/>
      <c r="BS65" s="112"/>
      <c r="BT65" s="110"/>
      <c r="BU65" s="109"/>
      <c r="BV65" s="109"/>
      <c r="BW65" s="109"/>
      <c r="BX65" s="38"/>
      <c r="BY65" s="112"/>
      <c r="BZ65" s="349"/>
      <c r="CB65" s="64">
        <f t="shared" si="20"/>
        <v>0</v>
      </c>
      <c r="CC65" s="65">
        <f t="shared" si="21"/>
        <v>0</v>
      </c>
      <c r="CD65" s="65">
        <f t="shared" si="22"/>
        <v>0</v>
      </c>
      <c r="CE65" s="66">
        <f t="shared" si="23"/>
        <v>0</v>
      </c>
    </row>
    <row r="66" spans="1:83" ht="17.100000000000001" customHeight="1" x14ac:dyDescent="0.2">
      <c r="A66" s="341">
        <v>21</v>
      </c>
      <c r="B66" s="344" t="s">
        <v>218</v>
      </c>
      <c r="C66" s="113" t="s">
        <v>194</v>
      </c>
      <c r="D66" s="42"/>
      <c r="E66" s="48"/>
      <c r="F66" s="98"/>
      <c r="G66" s="14"/>
      <c r="H66" s="14"/>
      <c r="I66" s="14"/>
      <c r="J66" s="42"/>
      <c r="K66" s="99"/>
      <c r="L66" s="14"/>
      <c r="M66" s="36"/>
      <c r="N66" s="14"/>
      <c r="O66" s="14">
        <v>1</v>
      </c>
      <c r="P66" s="14"/>
      <c r="Q66" s="36"/>
      <c r="R66" s="14"/>
      <c r="S66" s="14"/>
      <c r="T66" s="36"/>
      <c r="U66" s="14"/>
      <c r="V66" s="14">
        <v>2</v>
      </c>
      <c r="W66" s="14"/>
      <c r="X66" s="14"/>
      <c r="Y66" s="14"/>
      <c r="Z66" s="14"/>
      <c r="AA66" s="36"/>
      <c r="AB66" s="36"/>
      <c r="AC66" s="14">
        <v>2</v>
      </c>
      <c r="AD66" s="14"/>
      <c r="AE66" s="14"/>
      <c r="AF66" s="14"/>
      <c r="AG66" s="14"/>
      <c r="AH66" s="36"/>
      <c r="AI66" s="14"/>
      <c r="AJ66" s="14">
        <v>2</v>
      </c>
      <c r="AK66" s="14"/>
      <c r="AL66" s="14"/>
      <c r="AM66" s="14"/>
      <c r="AN66" s="14"/>
      <c r="AO66" s="100"/>
      <c r="AP66" s="99"/>
      <c r="AQ66" s="14">
        <v>2</v>
      </c>
      <c r="AR66" s="14"/>
      <c r="AS66" s="14"/>
      <c r="AT66" s="14"/>
      <c r="AU66" s="14"/>
      <c r="AV66" s="36"/>
      <c r="AW66" s="14"/>
      <c r="AX66" s="14">
        <v>2</v>
      </c>
      <c r="AY66" s="14"/>
      <c r="AZ66" s="14"/>
      <c r="BA66" s="14"/>
      <c r="BB66" s="14"/>
      <c r="BC66" s="36"/>
      <c r="BD66" s="14"/>
      <c r="BE66" s="14">
        <v>2</v>
      </c>
      <c r="BF66" s="14"/>
      <c r="BG66" s="14"/>
      <c r="BH66" s="14"/>
      <c r="BI66" s="14"/>
      <c r="BJ66" s="36"/>
      <c r="BK66" s="14"/>
      <c r="BL66" s="14">
        <v>2</v>
      </c>
      <c r="BM66" s="14"/>
      <c r="BN66" s="14"/>
      <c r="BO66" s="14"/>
      <c r="BP66" s="14"/>
      <c r="BQ66" s="36"/>
      <c r="BR66" s="14"/>
      <c r="BS66" s="101">
        <v>2</v>
      </c>
      <c r="BT66" s="99"/>
      <c r="BU66" s="14"/>
      <c r="BV66" s="14"/>
      <c r="BW66" s="14"/>
      <c r="BX66" s="36"/>
      <c r="BY66" s="101"/>
      <c r="BZ66" s="347"/>
      <c r="CB66" s="59">
        <f t="shared" ref="CB66:CB68" si="24">COUNTIF(D66:BY66,"4")</f>
        <v>0</v>
      </c>
      <c r="CC66" s="60">
        <f t="shared" ref="CC66:CC68" si="25">COUNTIF(D66:BY66,"3")</f>
        <v>0</v>
      </c>
      <c r="CD66" s="60">
        <f t="shared" ref="CD66:CD68" si="26">COUNTIF(D66:BY66,"2")</f>
        <v>8</v>
      </c>
      <c r="CE66" s="61">
        <f t="shared" ref="CE66:CE68" si="27">COUNTIF(D66:BY66,"1")</f>
        <v>1</v>
      </c>
    </row>
    <row r="67" spans="1:83" ht="17.100000000000001" customHeight="1" x14ac:dyDescent="0.2">
      <c r="A67" s="342"/>
      <c r="B67" s="345"/>
      <c r="C67" s="102" t="s">
        <v>197</v>
      </c>
      <c r="D67" s="43"/>
      <c r="E67" s="49"/>
      <c r="F67" s="103"/>
      <c r="G67" s="13"/>
      <c r="H67" s="13"/>
      <c r="I67" s="13"/>
      <c r="J67" s="43"/>
      <c r="K67" s="74"/>
      <c r="L67" s="13"/>
      <c r="M67" s="37"/>
      <c r="N67" s="13"/>
      <c r="O67" s="13"/>
      <c r="P67" s="13"/>
      <c r="Q67" s="37"/>
      <c r="R67" s="13"/>
      <c r="S67" s="13"/>
      <c r="T67" s="37"/>
      <c r="U67" s="13"/>
      <c r="V67" s="13"/>
      <c r="W67" s="13"/>
      <c r="X67" s="13"/>
      <c r="Y67" s="13"/>
      <c r="Z67" s="13"/>
      <c r="AA67" s="37"/>
      <c r="AB67" s="37"/>
      <c r="AC67" s="13"/>
      <c r="AD67" s="13"/>
      <c r="AE67" s="13"/>
      <c r="AF67" s="13"/>
      <c r="AG67" s="13"/>
      <c r="AH67" s="37"/>
      <c r="AI67" s="13"/>
      <c r="AJ67" s="13"/>
      <c r="AK67" s="13"/>
      <c r="AL67" s="13"/>
      <c r="AM67" s="13"/>
      <c r="AN67" s="13"/>
      <c r="AO67" s="104"/>
      <c r="AP67" s="74"/>
      <c r="AQ67" s="13"/>
      <c r="AR67" s="13"/>
      <c r="AS67" s="13"/>
      <c r="AT67" s="13"/>
      <c r="AU67" s="13"/>
      <c r="AV67" s="37"/>
      <c r="AW67" s="13"/>
      <c r="AX67" s="13"/>
      <c r="AY67" s="13"/>
      <c r="AZ67" s="13"/>
      <c r="BA67" s="13"/>
      <c r="BB67" s="13"/>
      <c r="BC67" s="37"/>
      <c r="BD67" s="13"/>
      <c r="BE67" s="13"/>
      <c r="BF67" s="13"/>
      <c r="BG67" s="13"/>
      <c r="BH67" s="13"/>
      <c r="BI67" s="13"/>
      <c r="BJ67" s="37"/>
      <c r="BK67" s="13"/>
      <c r="BL67" s="13"/>
      <c r="BM67" s="13"/>
      <c r="BN67" s="13"/>
      <c r="BO67" s="13"/>
      <c r="BP67" s="13"/>
      <c r="BQ67" s="37"/>
      <c r="BR67" s="13"/>
      <c r="BS67" s="75"/>
      <c r="BT67" s="74"/>
      <c r="BU67" s="13"/>
      <c r="BV67" s="13"/>
      <c r="BW67" s="13"/>
      <c r="BX67" s="37"/>
      <c r="BY67" s="75"/>
      <c r="BZ67" s="348"/>
      <c r="CB67" s="62">
        <f t="shared" si="24"/>
        <v>0</v>
      </c>
      <c r="CC67" s="58">
        <f t="shared" si="25"/>
        <v>0</v>
      </c>
      <c r="CD67" s="58">
        <f t="shared" si="26"/>
        <v>0</v>
      </c>
      <c r="CE67" s="63">
        <f t="shared" si="27"/>
        <v>0</v>
      </c>
    </row>
    <row r="68" spans="1:83" ht="17.100000000000001" customHeight="1" thickBot="1" x14ac:dyDescent="0.25">
      <c r="A68" s="343"/>
      <c r="B68" s="346"/>
      <c r="C68" s="105" t="s">
        <v>198</v>
      </c>
      <c r="D68" s="106"/>
      <c r="E68" s="107"/>
      <c r="F68" s="108"/>
      <c r="G68" s="109"/>
      <c r="H68" s="109"/>
      <c r="I68" s="109"/>
      <c r="J68" s="106"/>
      <c r="K68" s="110"/>
      <c r="L68" s="109"/>
      <c r="M68" s="38"/>
      <c r="N68" s="109"/>
      <c r="O68" s="109"/>
      <c r="P68" s="109"/>
      <c r="Q68" s="38"/>
      <c r="R68" s="109"/>
      <c r="S68" s="109"/>
      <c r="T68" s="38"/>
      <c r="U68" s="109"/>
      <c r="V68" s="109"/>
      <c r="W68" s="109"/>
      <c r="X68" s="109"/>
      <c r="Y68" s="109"/>
      <c r="Z68" s="109"/>
      <c r="AA68" s="38"/>
      <c r="AB68" s="38"/>
      <c r="AC68" s="109"/>
      <c r="AD68" s="109"/>
      <c r="AE68" s="109"/>
      <c r="AF68" s="109"/>
      <c r="AG68" s="109"/>
      <c r="AH68" s="38"/>
      <c r="AI68" s="109"/>
      <c r="AJ68" s="109"/>
      <c r="AK68" s="109"/>
      <c r="AL68" s="109"/>
      <c r="AM68" s="109"/>
      <c r="AN68" s="109"/>
      <c r="AO68" s="111"/>
      <c r="AP68" s="110"/>
      <c r="AQ68" s="109"/>
      <c r="AR68" s="109"/>
      <c r="AS68" s="109"/>
      <c r="AT68" s="109"/>
      <c r="AU68" s="109"/>
      <c r="AV68" s="38"/>
      <c r="AW68" s="109"/>
      <c r="AX68" s="109"/>
      <c r="AY68" s="109"/>
      <c r="AZ68" s="109"/>
      <c r="BA68" s="109"/>
      <c r="BB68" s="109"/>
      <c r="BC68" s="38"/>
      <c r="BD68" s="109"/>
      <c r="BE68" s="109"/>
      <c r="BF68" s="109"/>
      <c r="BG68" s="109"/>
      <c r="BH68" s="109"/>
      <c r="BI68" s="109"/>
      <c r="BJ68" s="38"/>
      <c r="BK68" s="109"/>
      <c r="BL68" s="109"/>
      <c r="BM68" s="109"/>
      <c r="BN68" s="109"/>
      <c r="BO68" s="109"/>
      <c r="BP68" s="109"/>
      <c r="BQ68" s="38"/>
      <c r="BR68" s="109"/>
      <c r="BS68" s="112"/>
      <c r="BT68" s="110"/>
      <c r="BU68" s="109"/>
      <c r="BV68" s="109"/>
      <c r="BW68" s="109"/>
      <c r="BX68" s="38"/>
      <c r="BY68" s="112"/>
      <c r="BZ68" s="349"/>
      <c r="CB68" s="64">
        <f t="shared" si="24"/>
        <v>0</v>
      </c>
      <c r="CC68" s="65">
        <f t="shared" si="25"/>
        <v>0</v>
      </c>
      <c r="CD68" s="65">
        <f t="shared" si="26"/>
        <v>0</v>
      </c>
      <c r="CE68" s="66">
        <f t="shared" si="27"/>
        <v>0</v>
      </c>
    </row>
    <row r="69" spans="1:83" ht="17.100000000000001" customHeight="1" x14ac:dyDescent="0.2">
      <c r="A69" s="341">
        <v>22</v>
      </c>
      <c r="B69" s="344" t="s">
        <v>219</v>
      </c>
      <c r="C69" s="113" t="s">
        <v>194</v>
      </c>
      <c r="D69" s="42"/>
      <c r="E69" s="48"/>
      <c r="F69" s="98"/>
      <c r="G69" s="14"/>
      <c r="H69" s="14">
        <v>4</v>
      </c>
      <c r="I69" s="14"/>
      <c r="J69" s="42"/>
      <c r="K69" s="99"/>
      <c r="L69" s="14"/>
      <c r="M69" s="36"/>
      <c r="N69" s="14"/>
      <c r="O69" s="14">
        <v>1</v>
      </c>
      <c r="P69" s="14"/>
      <c r="Q69" s="36"/>
      <c r="R69" s="14"/>
      <c r="S69" s="14"/>
      <c r="T69" s="36"/>
      <c r="U69" s="14"/>
      <c r="V69" s="14">
        <v>4</v>
      </c>
      <c r="W69" s="14"/>
      <c r="X69" s="14"/>
      <c r="Y69" s="14"/>
      <c r="Z69" s="14"/>
      <c r="AA69" s="36"/>
      <c r="AB69" s="36"/>
      <c r="AC69" s="14">
        <v>4</v>
      </c>
      <c r="AD69" s="14"/>
      <c r="AE69" s="14"/>
      <c r="AF69" s="14"/>
      <c r="AG69" s="14"/>
      <c r="AH69" s="36"/>
      <c r="AI69" s="14"/>
      <c r="AJ69" s="14">
        <v>4</v>
      </c>
      <c r="AK69" s="14"/>
      <c r="AL69" s="14"/>
      <c r="AM69" s="14"/>
      <c r="AN69" s="14"/>
      <c r="AO69" s="100"/>
      <c r="AP69" s="99"/>
      <c r="AQ69" s="14">
        <v>4</v>
      </c>
      <c r="AR69" s="14"/>
      <c r="AS69" s="14"/>
      <c r="AT69" s="14"/>
      <c r="AU69" s="14"/>
      <c r="AV69" s="36"/>
      <c r="AW69" s="14"/>
      <c r="AX69" s="14">
        <v>4</v>
      </c>
      <c r="AY69" s="14"/>
      <c r="AZ69" s="14"/>
      <c r="BA69" s="14"/>
      <c r="BB69" s="14"/>
      <c r="BC69" s="36"/>
      <c r="BD69" s="14"/>
      <c r="BE69" s="14">
        <v>2</v>
      </c>
      <c r="BF69" s="14"/>
      <c r="BG69" s="14"/>
      <c r="BH69" s="14"/>
      <c r="BI69" s="14"/>
      <c r="BJ69" s="36"/>
      <c r="BK69" s="14"/>
      <c r="BL69" s="14">
        <v>4</v>
      </c>
      <c r="BM69" s="14"/>
      <c r="BN69" s="14"/>
      <c r="BO69" s="14"/>
      <c r="BP69" s="14"/>
      <c r="BQ69" s="36"/>
      <c r="BR69" s="14"/>
      <c r="BS69" s="101">
        <v>4</v>
      </c>
      <c r="BT69" s="99"/>
      <c r="BU69" s="14"/>
      <c r="BV69" s="14"/>
      <c r="BW69" s="14"/>
      <c r="BX69" s="36"/>
      <c r="BY69" s="101"/>
      <c r="BZ69" s="347"/>
      <c r="CB69" s="59">
        <f t="shared" si="20"/>
        <v>8</v>
      </c>
      <c r="CC69" s="60">
        <f t="shared" si="21"/>
        <v>0</v>
      </c>
      <c r="CD69" s="60">
        <f t="shared" si="22"/>
        <v>1</v>
      </c>
      <c r="CE69" s="61">
        <f t="shared" si="23"/>
        <v>1</v>
      </c>
    </row>
    <row r="70" spans="1:83" ht="17.100000000000001" customHeight="1" x14ac:dyDescent="0.2">
      <c r="A70" s="342"/>
      <c r="B70" s="345"/>
      <c r="C70" s="102" t="s">
        <v>197</v>
      </c>
      <c r="D70" s="43"/>
      <c r="E70" s="49"/>
      <c r="F70" s="103"/>
      <c r="G70" s="13"/>
      <c r="H70" s="13"/>
      <c r="I70" s="13"/>
      <c r="J70" s="43"/>
      <c r="K70" s="74"/>
      <c r="L70" s="13"/>
      <c r="M70" s="37"/>
      <c r="N70" s="13"/>
      <c r="O70" s="13"/>
      <c r="P70" s="13"/>
      <c r="Q70" s="37"/>
      <c r="R70" s="13"/>
      <c r="S70" s="13"/>
      <c r="T70" s="37"/>
      <c r="U70" s="13"/>
      <c r="V70" s="13"/>
      <c r="W70" s="13"/>
      <c r="X70" s="13"/>
      <c r="Y70" s="13"/>
      <c r="Z70" s="13"/>
      <c r="AA70" s="37"/>
      <c r="AB70" s="37"/>
      <c r="AC70" s="13"/>
      <c r="AD70" s="13"/>
      <c r="AE70" s="13"/>
      <c r="AF70" s="13"/>
      <c r="AG70" s="13"/>
      <c r="AH70" s="37"/>
      <c r="AI70" s="13"/>
      <c r="AJ70" s="13"/>
      <c r="AK70" s="13"/>
      <c r="AL70" s="13"/>
      <c r="AM70" s="13"/>
      <c r="AN70" s="13"/>
      <c r="AO70" s="104"/>
      <c r="AP70" s="74"/>
      <c r="AQ70" s="13"/>
      <c r="AR70" s="13"/>
      <c r="AS70" s="13"/>
      <c r="AT70" s="13"/>
      <c r="AU70" s="13"/>
      <c r="AV70" s="37"/>
      <c r="AW70" s="13"/>
      <c r="AX70" s="13"/>
      <c r="AY70" s="13"/>
      <c r="AZ70" s="13"/>
      <c r="BA70" s="13"/>
      <c r="BB70" s="13"/>
      <c r="BC70" s="37"/>
      <c r="BD70" s="13"/>
      <c r="BE70" s="13"/>
      <c r="BF70" s="13"/>
      <c r="BG70" s="13"/>
      <c r="BH70" s="13"/>
      <c r="BI70" s="13"/>
      <c r="BJ70" s="37"/>
      <c r="BK70" s="13"/>
      <c r="BL70" s="13"/>
      <c r="BM70" s="13"/>
      <c r="BN70" s="13"/>
      <c r="BO70" s="13"/>
      <c r="BP70" s="13"/>
      <c r="BQ70" s="37"/>
      <c r="BR70" s="13"/>
      <c r="BS70" s="75"/>
      <c r="BT70" s="74"/>
      <c r="BU70" s="13"/>
      <c r="BV70" s="13"/>
      <c r="BW70" s="13"/>
      <c r="BX70" s="37"/>
      <c r="BY70" s="75"/>
      <c r="BZ70" s="348"/>
      <c r="CB70" s="62">
        <f t="shared" si="20"/>
        <v>0</v>
      </c>
      <c r="CC70" s="58">
        <f t="shared" si="21"/>
        <v>0</v>
      </c>
      <c r="CD70" s="58">
        <f t="shared" si="22"/>
        <v>0</v>
      </c>
      <c r="CE70" s="63">
        <f t="shared" si="23"/>
        <v>0</v>
      </c>
    </row>
    <row r="71" spans="1:83" ht="17.100000000000001" customHeight="1" thickBot="1" x14ac:dyDescent="0.25">
      <c r="A71" s="343"/>
      <c r="B71" s="346"/>
      <c r="C71" s="105" t="s">
        <v>198</v>
      </c>
      <c r="D71" s="106"/>
      <c r="E71" s="107"/>
      <c r="F71" s="108"/>
      <c r="G71" s="109"/>
      <c r="H71" s="109"/>
      <c r="I71" s="109"/>
      <c r="J71" s="106"/>
      <c r="K71" s="110"/>
      <c r="L71" s="109"/>
      <c r="M71" s="38"/>
      <c r="N71" s="109"/>
      <c r="O71" s="109"/>
      <c r="P71" s="109"/>
      <c r="Q71" s="38"/>
      <c r="R71" s="109"/>
      <c r="S71" s="109"/>
      <c r="T71" s="38"/>
      <c r="U71" s="109"/>
      <c r="V71" s="109"/>
      <c r="W71" s="109"/>
      <c r="X71" s="109"/>
      <c r="Y71" s="109"/>
      <c r="Z71" s="109"/>
      <c r="AA71" s="38"/>
      <c r="AB71" s="38"/>
      <c r="AC71" s="109"/>
      <c r="AD71" s="109"/>
      <c r="AE71" s="109"/>
      <c r="AF71" s="109"/>
      <c r="AG71" s="109"/>
      <c r="AH71" s="38"/>
      <c r="AI71" s="109"/>
      <c r="AJ71" s="109"/>
      <c r="AK71" s="109"/>
      <c r="AL71" s="109"/>
      <c r="AM71" s="109"/>
      <c r="AN71" s="109"/>
      <c r="AO71" s="111"/>
      <c r="AP71" s="110"/>
      <c r="AQ71" s="109"/>
      <c r="AR71" s="109"/>
      <c r="AS71" s="109"/>
      <c r="AT71" s="109"/>
      <c r="AU71" s="109"/>
      <c r="AV71" s="38"/>
      <c r="AW71" s="109"/>
      <c r="AX71" s="109"/>
      <c r="AY71" s="109"/>
      <c r="AZ71" s="109"/>
      <c r="BA71" s="109"/>
      <c r="BB71" s="109"/>
      <c r="BC71" s="38"/>
      <c r="BD71" s="109"/>
      <c r="BE71" s="109"/>
      <c r="BF71" s="109"/>
      <c r="BG71" s="109"/>
      <c r="BH71" s="109"/>
      <c r="BI71" s="109"/>
      <c r="BJ71" s="38"/>
      <c r="BK71" s="109"/>
      <c r="BL71" s="109"/>
      <c r="BM71" s="109"/>
      <c r="BN71" s="109"/>
      <c r="BO71" s="109"/>
      <c r="BP71" s="109"/>
      <c r="BQ71" s="38"/>
      <c r="BR71" s="109"/>
      <c r="BS71" s="112"/>
      <c r="BT71" s="110"/>
      <c r="BU71" s="109"/>
      <c r="BV71" s="109"/>
      <c r="BW71" s="109"/>
      <c r="BX71" s="38"/>
      <c r="BY71" s="112"/>
      <c r="BZ71" s="349"/>
      <c r="CB71" s="64">
        <f t="shared" si="20"/>
        <v>0</v>
      </c>
      <c r="CC71" s="65">
        <f t="shared" si="21"/>
        <v>0</v>
      </c>
      <c r="CD71" s="65">
        <f t="shared" si="22"/>
        <v>0</v>
      </c>
      <c r="CE71" s="66">
        <f t="shared" si="23"/>
        <v>0</v>
      </c>
    </row>
    <row r="72" spans="1:83" ht="17.100000000000001" customHeight="1" x14ac:dyDescent="0.2">
      <c r="A72" s="341">
        <v>23</v>
      </c>
      <c r="B72" s="344" t="s">
        <v>220</v>
      </c>
      <c r="C72" s="113" t="s">
        <v>194</v>
      </c>
      <c r="D72" s="42"/>
      <c r="E72" s="48"/>
      <c r="F72" s="98"/>
      <c r="G72" s="14"/>
      <c r="H72" s="14"/>
      <c r="I72" s="14"/>
      <c r="J72" s="42"/>
      <c r="K72" s="99"/>
      <c r="L72" s="14"/>
      <c r="M72" s="36"/>
      <c r="N72" s="14"/>
      <c r="O72" s="14">
        <v>1</v>
      </c>
      <c r="P72" s="14"/>
      <c r="Q72" s="36"/>
      <c r="R72" s="14"/>
      <c r="S72" s="14"/>
      <c r="T72" s="36"/>
      <c r="U72" s="14"/>
      <c r="V72" s="14">
        <v>4</v>
      </c>
      <c r="W72" s="14"/>
      <c r="X72" s="14"/>
      <c r="Y72" s="14"/>
      <c r="Z72" s="14"/>
      <c r="AA72" s="36"/>
      <c r="AB72" s="36"/>
      <c r="AC72" s="14">
        <v>2</v>
      </c>
      <c r="AD72" s="14"/>
      <c r="AE72" s="14"/>
      <c r="AF72" s="14"/>
      <c r="AG72" s="14"/>
      <c r="AH72" s="36"/>
      <c r="AI72" s="14"/>
      <c r="AJ72" s="14">
        <v>2</v>
      </c>
      <c r="AK72" s="14"/>
      <c r="AL72" s="14"/>
      <c r="AM72" s="14"/>
      <c r="AN72" s="14"/>
      <c r="AO72" s="100"/>
      <c r="AP72" s="99"/>
      <c r="AQ72" s="14">
        <v>4</v>
      </c>
      <c r="AR72" s="14"/>
      <c r="AS72" s="14"/>
      <c r="AT72" s="14"/>
      <c r="AU72" s="14"/>
      <c r="AV72" s="36"/>
      <c r="AW72" s="14"/>
      <c r="AX72" s="14">
        <v>4</v>
      </c>
      <c r="AY72" s="14"/>
      <c r="AZ72" s="14"/>
      <c r="BA72" s="14"/>
      <c r="BB72" s="14"/>
      <c r="BC72" s="36"/>
      <c r="BD72" s="14"/>
      <c r="BE72" s="14">
        <v>4</v>
      </c>
      <c r="BF72" s="14"/>
      <c r="BG72" s="14"/>
      <c r="BH72" s="14"/>
      <c r="BI72" s="14"/>
      <c r="BJ72" s="36"/>
      <c r="BK72" s="14"/>
      <c r="BL72" s="14">
        <v>4</v>
      </c>
      <c r="BM72" s="14"/>
      <c r="BN72" s="14"/>
      <c r="BO72" s="14"/>
      <c r="BP72" s="14"/>
      <c r="BQ72" s="36"/>
      <c r="BR72" s="14"/>
      <c r="BS72" s="101">
        <v>2</v>
      </c>
      <c r="BT72" s="99"/>
      <c r="BU72" s="14"/>
      <c r="BV72" s="14"/>
      <c r="BW72" s="14"/>
      <c r="BX72" s="36"/>
      <c r="BY72" s="101"/>
      <c r="BZ72" s="347"/>
      <c r="CB72" s="59">
        <f t="shared" si="20"/>
        <v>5</v>
      </c>
      <c r="CC72" s="60">
        <f t="shared" si="21"/>
        <v>0</v>
      </c>
      <c r="CD72" s="60">
        <f t="shared" si="22"/>
        <v>3</v>
      </c>
      <c r="CE72" s="61">
        <f t="shared" si="23"/>
        <v>1</v>
      </c>
    </row>
    <row r="73" spans="1:83" ht="17.100000000000001" customHeight="1" x14ac:dyDescent="0.2">
      <c r="A73" s="342"/>
      <c r="B73" s="345"/>
      <c r="C73" s="102" t="s">
        <v>197</v>
      </c>
      <c r="D73" s="43"/>
      <c r="E73" s="49"/>
      <c r="F73" s="103"/>
      <c r="G73" s="13"/>
      <c r="H73" s="13"/>
      <c r="I73" s="13"/>
      <c r="J73" s="43"/>
      <c r="K73" s="74"/>
      <c r="L73" s="13"/>
      <c r="M73" s="37"/>
      <c r="N73" s="13"/>
      <c r="O73" s="13"/>
      <c r="P73" s="13"/>
      <c r="Q73" s="37"/>
      <c r="R73" s="13"/>
      <c r="S73" s="13"/>
      <c r="T73" s="37"/>
      <c r="U73" s="13"/>
      <c r="V73" s="13"/>
      <c r="W73" s="13"/>
      <c r="X73" s="13"/>
      <c r="Y73" s="13"/>
      <c r="Z73" s="13"/>
      <c r="AA73" s="37"/>
      <c r="AB73" s="37"/>
      <c r="AC73" s="13"/>
      <c r="AD73" s="13"/>
      <c r="AE73" s="13"/>
      <c r="AF73" s="13"/>
      <c r="AG73" s="13"/>
      <c r="AH73" s="37"/>
      <c r="AI73" s="13"/>
      <c r="AJ73" s="13"/>
      <c r="AK73" s="13"/>
      <c r="AL73" s="13"/>
      <c r="AM73" s="13"/>
      <c r="AN73" s="13"/>
      <c r="AO73" s="104"/>
      <c r="AP73" s="74"/>
      <c r="AQ73" s="13"/>
      <c r="AR73" s="13"/>
      <c r="AS73" s="13"/>
      <c r="AT73" s="13"/>
      <c r="AU73" s="13"/>
      <c r="AV73" s="37"/>
      <c r="AW73" s="13"/>
      <c r="AX73" s="13"/>
      <c r="AY73" s="13"/>
      <c r="AZ73" s="13"/>
      <c r="BA73" s="13"/>
      <c r="BB73" s="13"/>
      <c r="BC73" s="37"/>
      <c r="BD73" s="13"/>
      <c r="BE73" s="13"/>
      <c r="BF73" s="13"/>
      <c r="BG73" s="13"/>
      <c r="BH73" s="13"/>
      <c r="BI73" s="13"/>
      <c r="BJ73" s="37"/>
      <c r="BK73" s="13"/>
      <c r="BL73" s="13"/>
      <c r="BM73" s="13"/>
      <c r="BN73" s="13"/>
      <c r="BO73" s="13"/>
      <c r="BP73" s="13"/>
      <c r="BQ73" s="37"/>
      <c r="BR73" s="13"/>
      <c r="BS73" s="75"/>
      <c r="BT73" s="74"/>
      <c r="BU73" s="13"/>
      <c r="BV73" s="13"/>
      <c r="BW73" s="13"/>
      <c r="BX73" s="37"/>
      <c r="BY73" s="75"/>
      <c r="BZ73" s="348"/>
      <c r="CB73" s="62">
        <f t="shared" si="20"/>
        <v>0</v>
      </c>
      <c r="CC73" s="58">
        <f t="shared" si="21"/>
        <v>0</v>
      </c>
      <c r="CD73" s="58">
        <f t="shared" si="22"/>
        <v>0</v>
      </c>
      <c r="CE73" s="63">
        <f t="shared" si="23"/>
        <v>0</v>
      </c>
    </row>
    <row r="74" spans="1:83" ht="17.100000000000001" customHeight="1" thickBot="1" x14ac:dyDescent="0.25">
      <c r="A74" s="343"/>
      <c r="B74" s="346"/>
      <c r="C74" s="105" t="s">
        <v>198</v>
      </c>
      <c r="D74" s="106"/>
      <c r="E74" s="107"/>
      <c r="F74" s="108"/>
      <c r="G74" s="109"/>
      <c r="H74" s="109"/>
      <c r="I74" s="109"/>
      <c r="J74" s="106"/>
      <c r="K74" s="110"/>
      <c r="L74" s="109"/>
      <c r="M74" s="38"/>
      <c r="N74" s="109"/>
      <c r="O74" s="109"/>
      <c r="P74" s="109"/>
      <c r="Q74" s="38"/>
      <c r="R74" s="109"/>
      <c r="S74" s="109"/>
      <c r="T74" s="38"/>
      <c r="U74" s="109"/>
      <c r="V74" s="109"/>
      <c r="W74" s="109"/>
      <c r="X74" s="109"/>
      <c r="Y74" s="109"/>
      <c r="Z74" s="109"/>
      <c r="AA74" s="38"/>
      <c r="AB74" s="38"/>
      <c r="AC74" s="109"/>
      <c r="AD74" s="109"/>
      <c r="AE74" s="109"/>
      <c r="AF74" s="109"/>
      <c r="AG74" s="109"/>
      <c r="AH74" s="38"/>
      <c r="AI74" s="109"/>
      <c r="AJ74" s="109"/>
      <c r="AK74" s="109"/>
      <c r="AL74" s="109"/>
      <c r="AM74" s="109"/>
      <c r="AN74" s="109"/>
      <c r="AO74" s="111"/>
      <c r="AP74" s="110"/>
      <c r="AQ74" s="109"/>
      <c r="AR74" s="109"/>
      <c r="AS74" s="109"/>
      <c r="AT74" s="109"/>
      <c r="AU74" s="109"/>
      <c r="AV74" s="38"/>
      <c r="AW74" s="109"/>
      <c r="AX74" s="109"/>
      <c r="AY74" s="109"/>
      <c r="AZ74" s="109"/>
      <c r="BA74" s="109"/>
      <c r="BB74" s="109"/>
      <c r="BC74" s="38"/>
      <c r="BD74" s="109"/>
      <c r="BE74" s="109"/>
      <c r="BF74" s="109"/>
      <c r="BG74" s="109"/>
      <c r="BH74" s="109"/>
      <c r="BI74" s="109"/>
      <c r="BJ74" s="38"/>
      <c r="BK74" s="109"/>
      <c r="BL74" s="109"/>
      <c r="BM74" s="109"/>
      <c r="BN74" s="109"/>
      <c r="BO74" s="109"/>
      <c r="BP74" s="109"/>
      <c r="BQ74" s="38"/>
      <c r="BR74" s="109"/>
      <c r="BS74" s="112"/>
      <c r="BT74" s="110"/>
      <c r="BU74" s="109"/>
      <c r="BV74" s="109"/>
      <c r="BW74" s="109"/>
      <c r="BX74" s="38"/>
      <c r="BY74" s="112"/>
      <c r="BZ74" s="349"/>
      <c r="CB74" s="64">
        <f t="shared" si="20"/>
        <v>0</v>
      </c>
      <c r="CC74" s="65">
        <f t="shared" si="21"/>
        <v>0</v>
      </c>
      <c r="CD74" s="65">
        <f t="shared" si="22"/>
        <v>0</v>
      </c>
      <c r="CE74" s="66">
        <f t="shared" si="23"/>
        <v>0</v>
      </c>
    </row>
    <row r="75" spans="1:83" ht="5.0999999999999996" customHeight="1" thickBot="1" x14ac:dyDescent="0.25">
      <c r="B75" s="10"/>
      <c r="C75" s="10"/>
      <c r="D75" s="10"/>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11"/>
      <c r="BA75" s="11"/>
      <c r="BB75" s="11"/>
      <c r="BC75" s="11"/>
      <c r="BD75" s="11"/>
      <c r="BE75" s="11"/>
      <c r="BF75" s="11"/>
      <c r="BG75" s="11"/>
      <c r="BH75" s="11"/>
      <c r="BI75" s="11"/>
      <c r="BJ75" s="11"/>
      <c r="BK75" s="11"/>
      <c r="BL75" s="11"/>
      <c r="BM75" s="11"/>
      <c r="BN75" s="11"/>
      <c r="BO75" s="11"/>
      <c r="BP75" s="11"/>
      <c r="BQ75" s="11"/>
      <c r="BR75" s="11"/>
      <c r="BS75" s="11"/>
      <c r="BT75" s="11"/>
      <c r="BU75" s="11"/>
      <c r="BV75" s="11"/>
      <c r="BW75" s="11"/>
      <c r="BX75" s="11"/>
      <c r="BY75" s="11"/>
    </row>
    <row r="76" spans="1:83" ht="18.95" customHeight="1" x14ac:dyDescent="0.2">
      <c r="B76" s="17" t="s">
        <v>221</v>
      </c>
      <c r="C76" s="18"/>
      <c r="D76" s="114">
        <f t="shared" ref="D76:AI76" si="28">COUNTIF(D6:D74,"4")</f>
        <v>0</v>
      </c>
      <c r="E76" s="115">
        <f t="shared" si="28"/>
        <v>0</v>
      </c>
      <c r="F76" s="116">
        <f t="shared" si="28"/>
        <v>0</v>
      </c>
      <c r="G76" s="115">
        <f t="shared" si="28"/>
        <v>0</v>
      </c>
      <c r="H76" s="115">
        <f t="shared" si="28"/>
        <v>13</v>
      </c>
      <c r="I76" s="115">
        <f t="shared" si="28"/>
        <v>0</v>
      </c>
      <c r="J76" s="117">
        <f t="shared" si="28"/>
        <v>0</v>
      </c>
      <c r="K76" s="114">
        <f t="shared" si="28"/>
        <v>0</v>
      </c>
      <c r="L76" s="115">
        <f t="shared" si="28"/>
        <v>0</v>
      </c>
      <c r="M76" s="116">
        <f t="shared" si="28"/>
        <v>0</v>
      </c>
      <c r="N76" s="115">
        <f t="shared" si="28"/>
        <v>0</v>
      </c>
      <c r="O76" s="115">
        <f t="shared" si="28"/>
        <v>5</v>
      </c>
      <c r="P76" s="115">
        <f t="shared" si="28"/>
        <v>0</v>
      </c>
      <c r="Q76" s="116">
        <f t="shared" si="28"/>
        <v>0</v>
      </c>
      <c r="R76" s="115">
        <f t="shared" si="28"/>
        <v>0</v>
      </c>
      <c r="S76" s="115">
        <f t="shared" si="28"/>
        <v>0</v>
      </c>
      <c r="T76" s="116">
        <f t="shared" si="28"/>
        <v>0</v>
      </c>
      <c r="U76" s="115">
        <f t="shared" si="28"/>
        <v>0</v>
      </c>
      <c r="V76" s="115">
        <f t="shared" si="28"/>
        <v>18</v>
      </c>
      <c r="W76" s="115">
        <f t="shared" si="28"/>
        <v>0</v>
      </c>
      <c r="X76" s="115">
        <f t="shared" si="28"/>
        <v>0</v>
      </c>
      <c r="Y76" s="115">
        <f t="shared" si="28"/>
        <v>0</v>
      </c>
      <c r="Z76" s="115">
        <f t="shared" si="28"/>
        <v>0</v>
      </c>
      <c r="AA76" s="116">
        <f t="shared" si="28"/>
        <v>0</v>
      </c>
      <c r="AB76" s="116">
        <f t="shared" si="28"/>
        <v>0</v>
      </c>
      <c r="AC76" s="115">
        <f t="shared" si="28"/>
        <v>17</v>
      </c>
      <c r="AD76" s="115">
        <f t="shared" si="28"/>
        <v>0</v>
      </c>
      <c r="AE76" s="115">
        <f t="shared" si="28"/>
        <v>0</v>
      </c>
      <c r="AF76" s="115">
        <f t="shared" si="28"/>
        <v>0</v>
      </c>
      <c r="AG76" s="115">
        <f t="shared" si="28"/>
        <v>0</v>
      </c>
      <c r="AH76" s="115">
        <f t="shared" si="28"/>
        <v>0</v>
      </c>
      <c r="AI76" s="115">
        <f t="shared" si="28"/>
        <v>0</v>
      </c>
      <c r="AJ76" s="115">
        <f t="shared" ref="AJ76:BO76" si="29">COUNTIF(AJ6:AJ74,"4")</f>
        <v>18</v>
      </c>
      <c r="AK76" s="115">
        <f t="shared" si="29"/>
        <v>0</v>
      </c>
      <c r="AL76" s="115">
        <f t="shared" si="29"/>
        <v>0</v>
      </c>
      <c r="AM76" s="115">
        <f t="shared" si="29"/>
        <v>0</v>
      </c>
      <c r="AN76" s="115">
        <f t="shared" si="29"/>
        <v>0</v>
      </c>
      <c r="AO76" s="117">
        <f t="shared" si="29"/>
        <v>0</v>
      </c>
      <c r="AP76" s="114">
        <f t="shared" si="29"/>
        <v>0</v>
      </c>
      <c r="AQ76" s="115">
        <f t="shared" si="29"/>
        <v>17</v>
      </c>
      <c r="AR76" s="115">
        <f t="shared" si="29"/>
        <v>0</v>
      </c>
      <c r="AS76" s="115">
        <f t="shared" si="29"/>
        <v>0</v>
      </c>
      <c r="AT76" s="115">
        <f t="shared" si="29"/>
        <v>0</v>
      </c>
      <c r="AU76" s="115">
        <f t="shared" si="29"/>
        <v>0</v>
      </c>
      <c r="AV76" s="115">
        <f t="shared" si="29"/>
        <v>0</v>
      </c>
      <c r="AW76" s="115">
        <f t="shared" si="29"/>
        <v>0</v>
      </c>
      <c r="AX76" s="115">
        <f t="shared" si="29"/>
        <v>17</v>
      </c>
      <c r="AY76" s="115">
        <f t="shared" si="29"/>
        <v>0</v>
      </c>
      <c r="AZ76" s="115">
        <f t="shared" si="29"/>
        <v>0</v>
      </c>
      <c r="BA76" s="115">
        <f t="shared" si="29"/>
        <v>0</v>
      </c>
      <c r="BB76" s="115">
        <f t="shared" si="29"/>
        <v>0</v>
      </c>
      <c r="BC76" s="115">
        <f t="shared" si="29"/>
        <v>0</v>
      </c>
      <c r="BD76" s="115">
        <f t="shared" si="29"/>
        <v>0</v>
      </c>
      <c r="BE76" s="115">
        <f t="shared" si="29"/>
        <v>16</v>
      </c>
      <c r="BF76" s="115">
        <f t="shared" si="29"/>
        <v>0</v>
      </c>
      <c r="BG76" s="115">
        <f t="shared" si="29"/>
        <v>0</v>
      </c>
      <c r="BH76" s="115">
        <f t="shared" si="29"/>
        <v>0</v>
      </c>
      <c r="BI76" s="115">
        <f t="shared" si="29"/>
        <v>0</v>
      </c>
      <c r="BJ76" s="115">
        <f t="shared" si="29"/>
        <v>0</v>
      </c>
      <c r="BK76" s="115">
        <f t="shared" si="29"/>
        <v>0</v>
      </c>
      <c r="BL76" s="115">
        <f t="shared" si="29"/>
        <v>19</v>
      </c>
      <c r="BM76" s="115">
        <f t="shared" si="29"/>
        <v>0</v>
      </c>
      <c r="BN76" s="115">
        <f t="shared" si="29"/>
        <v>0</v>
      </c>
      <c r="BO76" s="115">
        <f t="shared" si="29"/>
        <v>0</v>
      </c>
      <c r="BP76" s="115">
        <f t="shared" ref="BP76:BY76" si="30">COUNTIF(BP6:BP74,"4")</f>
        <v>0</v>
      </c>
      <c r="BQ76" s="115">
        <f t="shared" si="30"/>
        <v>0</v>
      </c>
      <c r="BR76" s="115">
        <f t="shared" si="30"/>
        <v>0</v>
      </c>
      <c r="BS76" s="117">
        <f t="shared" si="30"/>
        <v>17</v>
      </c>
      <c r="BT76" s="118">
        <f t="shared" si="30"/>
        <v>0</v>
      </c>
      <c r="BU76" s="115">
        <f t="shared" si="30"/>
        <v>0</v>
      </c>
      <c r="BV76" s="115">
        <f t="shared" si="30"/>
        <v>0</v>
      </c>
      <c r="BW76" s="115">
        <f t="shared" si="30"/>
        <v>0</v>
      </c>
      <c r="BX76" s="115">
        <f t="shared" si="30"/>
        <v>0</v>
      </c>
      <c r="BY76" s="117">
        <f t="shared" si="30"/>
        <v>0</v>
      </c>
    </row>
    <row r="77" spans="1:83" ht="18.95" customHeight="1" x14ac:dyDescent="0.2">
      <c r="B77" s="21" t="s">
        <v>222</v>
      </c>
      <c r="C77" s="22"/>
      <c r="D77" s="119">
        <f t="shared" ref="D77:AI77" si="31">COUNTIF(D6:D74,"3")</f>
        <v>0</v>
      </c>
      <c r="E77" s="120">
        <f t="shared" si="31"/>
        <v>0</v>
      </c>
      <c r="F77" s="121">
        <f t="shared" si="31"/>
        <v>0</v>
      </c>
      <c r="G77" s="120">
        <f t="shared" si="31"/>
        <v>0</v>
      </c>
      <c r="H77" s="120">
        <f t="shared" si="31"/>
        <v>0</v>
      </c>
      <c r="I77" s="120">
        <f t="shared" si="31"/>
        <v>0</v>
      </c>
      <c r="J77" s="122">
        <f t="shared" si="31"/>
        <v>0</v>
      </c>
      <c r="K77" s="119">
        <f t="shared" si="31"/>
        <v>0</v>
      </c>
      <c r="L77" s="120">
        <f t="shared" si="31"/>
        <v>0</v>
      </c>
      <c r="M77" s="121">
        <f t="shared" si="31"/>
        <v>0</v>
      </c>
      <c r="N77" s="120">
        <f t="shared" si="31"/>
        <v>0</v>
      </c>
      <c r="O77" s="120">
        <f t="shared" si="31"/>
        <v>0</v>
      </c>
      <c r="P77" s="120">
        <f t="shared" si="31"/>
        <v>0</v>
      </c>
      <c r="Q77" s="121">
        <f t="shared" si="31"/>
        <v>0</v>
      </c>
      <c r="R77" s="120">
        <f t="shared" si="31"/>
        <v>0</v>
      </c>
      <c r="S77" s="120">
        <f t="shared" si="31"/>
        <v>0</v>
      </c>
      <c r="T77" s="121">
        <f t="shared" si="31"/>
        <v>0</v>
      </c>
      <c r="U77" s="120">
        <f t="shared" si="31"/>
        <v>0</v>
      </c>
      <c r="V77" s="120">
        <f t="shared" si="31"/>
        <v>0</v>
      </c>
      <c r="W77" s="120">
        <f t="shared" si="31"/>
        <v>0</v>
      </c>
      <c r="X77" s="120">
        <f t="shared" si="31"/>
        <v>0</v>
      </c>
      <c r="Y77" s="120">
        <f t="shared" si="31"/>
        <v>0</v>
      </c>
      <c r="Z77" s="120">
        <f t="shared" si="31"/>
        <v>0</v>
      </c>
      <c r="AA77" s="121">
        <f t="shared" si="31"/>
        <v>0</v>
      </c>
      <c r="AB77" s="121">
        <f t="shared" si="31"/>
        <v>0</v>
      </c>
      <c r="AC77" s="120">
        <f t="shared" si="31"/>
        <v>0</v>
      </c>
      <c r="AD77" s="120">
        <f t="shared" si="31"/>
        <v>0</v>
      </c>
      <c r="AE77" s="120">
        <f t="shared" si="31"/>
        <v>0</v>
      </c>
      <c r="AF77" s="120">
        <f t="shared" si="31"/>
        <v>0</v>
      </c>
      <c r="AG77" s="120">
        <f t="shared" si="31"/>
        <v>0</v>
      </c>
      <c r="AH77" s="120">
        <f t="shared" si="31"/>
        <v>0</v>
      </c>
      <c r="AI77" s="120">
        <f t="shared" si="31"/>
        <v>0</v>
      </c>
      <c r="AJ77" s="120">
        <f t="shared" ref="AJ77:BO77" si="32">COUNTIF(AJ6:AJ74,"3")</f>
        <v>0</v>
      </c>
      <c r="AK77" s="120">
        <f t="shared" si="32"/>
        <v>0</v>
      </c>
      <c r="AL77" s="120">
        <f t="shared" si="32"/>
        <v>0</v>
      </c>
      <c r="AM77" s="120">
        <f t="shared" si="32"/>
        <v>0</v>
      </c>
      <c r="AN77" s="120">
        <f t="shared" si="32"/>
        <v>0</v>
      </c>
      <c r="AO77" s="122">
        <f t="shared" si="32"/>
        <v>0</v>
      </c>
      <c r="AP77" s="119">
        <f t="shared" si="32"/>
        <v>0</v>
      </c>
      <c r="AQ77" s="120">
        <f t="shared" si="32"/>
        <v>0</v>
      </c>
      <c r="AR77" s="120">
        <f t="shared" si="32"/>
        <v>0</v>
      </c>
      <c r="AS77" s="120">
        <f t="shared" si="32"/>
        <v>0</v>
      </c>
      <c r="AT77" s="120">
        <f t="shared" si="32"/>
        <v>0</v>
      </c>
      <c r="AU77" s="120">
        <f t="shared" si="32"/>
        <v>0</v>
      </c>
      <c r="AV77" s="120">
        <f t="shared" si="32"/>
        <v>0</v>
      </c>
      <c r="AW77" s="120">
        <f t="shared" si="32"/>
        <v>0</v>
      </c>
      <c r="AX77" s="120">
        <f t="shared" si="32"/>
        <v>0</v>
      </c>
      <c r="AY77" s="120">
        <f t="shared" si="32"/>
        <v>0</v>
      </c>
      <c r="AZ77" s="120">
        <f t="shared" si="32"/>
        <v>0</v>
      </c>
      <c r="BA77" s="120">
        <f t="shared" si="32"/>
        <v>0</v>
      </c>
      <c r="BB77" s="120">
        <f t="shared" si="32"/>
        <v>0</v>
      </c>
      <c r="BC77" s="120">
        <f t="shared" si="32"/>
        <v>0</v>
      </c>
      <c r="BD77" s="120">
        <f t="shared" si="32"/>
        <v>0</v>
      </c>
      <c r="BE77" s="120">
        <f t="shared" si="32"/>
        <v>0</v>
      </c>
      <c r="BF77" s="120">
        <f t="shared" si="32"/>
        <v>0</v>
      </c>
      <c r="BG77" s="120">
        <f t="shared" si="32"/>
        <v>0</v>
      </c>
      <c r="BH77" s="120">
        <f t="shared" si="32"/>
        <v>0</v>
      </c>
      <c r="BI77" s="120">
        <f t="shared" si="32"/>
        <v>0</v>
      </c>
      <c r="BJ77" s="120">
        <f t="shared" si="32"/>
        <v>0</v>
      </c>
      <c r="BK77" s="120">
        <f t="shared" si="32"/>
        <v>0</v>
      </c>
      <c r="BL77" s="120">
        <f t="shared" si="32"/>
        <v>0</v>
      </c>
      <c r="BM77" s="120">
        <f t="shared" si="32"/>
        <v>0</v>
      </c>
      <c r="BN77" s="120">
        <f t="shared" si="32"/>
        <v>0</v>
      </c>
      <c r="BO77" s="120">
        <f t="shared" si="32"/>
        <v>0</v>
      </c>
      <c r="BP77" s="120">
        <f t="shared" ref="BP77:BY77" si="33">COUNTIF(BP6:BP74,"3")</f>
        <v>0</v>
      </c>
      <c r="BQ77" s="120">
        <f t="shared" si="33"/>
        <v>0</v>
      </c>
      <c r="BR77" s="120">
        <f t="shared" si="33"/>
        <v>0</v>
      </c>
      <c r="BS77" s="122">
        <f t="shared" si="33"/>
        <v>0</v>
      </c>
      <c r="BT77" s="123">
        <f t="shared" si="33"/>
        <v>0</v>
      </c>
      <c r="BU77" s="120">
        <f t="shared" si="33"/>
        <v>0</v>
      </c>
      <c r="BV77" s="120">
        <f t="shared" si="33"/>
        <v>0</v>
      </c>
      <c r="BW77" s="120">
        <f t="shared" si="33"/>
        <v>0</v>
      </c>
      <c r="BX77" s="120">
        <f t="shared" si="33"/>
        <v>0</v>
      </c>
      <c r="BY77" s="122">
        <f t="shared" si="33"/>
        <v>0</v>
      </c>
    </row>
    <row r="78" spans="1:83" ht="18.95" customHeight="1" x14ac:dyDescent="0.2">
      <c r="B78" s="19" t="s">
        <v>223</v>
      </c>
      <c r="C78" s="20"/>
      <c r="D78" s="119">
        <f t="shared" ref="D78:AI78" si="34">COUNTIF(D6:D74,"2")</f>
        <v>0</v>
      </c>
      <c r="E78" s="120">
        <f t="shared" si="34"/>
        <v>0</v>
      </c>
      <c r="F78" s="121">
        <f t="shared" si="34"/>
        <v>0</v>
      </c>
      <c r="G78" s="120">
        <f t="shared" si="34"/>
        <v>0</v>
      </c>
      <c r="H78" s="120">
        <f t="shared" si="34"/>
        <v>0</v>
      </c>
      <c r="I78" s="120">
        <f t="shared" si="34"/>
        <v>0</v>
      </c>
      <c r="J78" s="122">
        <f t="shared" si="34"/>
        <v>0</v>
      </c>
      <c r="K78" s="119">
        <f t="shared" si="34"/>
        <v>0</v>
      </c>
      <c r="L78" s="120">
        <f t="shared" si="34"/>
        <v>0</v>
      </c>
      <c r="M78" s="121">
        <f t="shared" si="34"/>
        <v>0</v>
      </c>
      <c r="N78" s="120">
        <f t="shared" si="34"/>
        <v>0</v>
      </c>
      <c r="O78" s="120">
        <f t="shared" si="34"/>
        <v>1</v>
      </c>
      <c r="P78" s="120">
        <f t="shared" si="34"/>
        <v>0</v>
      </c>
      <c r="Q78" s="121">
        <f t="shared" si="34"/>
        <v>0</v>
      </c>
      <c r="R78" s="120">
        <f t="shared" si="34"/>
        <v>0</v>
      </c>
      <c r="S78" s="120">
        <f t="shared" si="34"/>
        <v>0</v>
      </c>
      <c r="T78" s="121">
        <f t="shared" si="34"/>
        <v>0</v>
      </c>
      <c r="U78" s="120">
        <f t="shared" si="34"/>
        <v>0</v>
      </c>
      <c r="V78" s="120">
        <f t="shared" si="34"/>
        <v>5</v>
      </c>
      <c r="W78" s="120">
        <f t="shared" si="34"/>
        <v>0</v>
      </c>
      <c r="X78" s="120">
        <f t="shared" si="34"/>
        <v>0</v>
      </c>
      <c r="Y78" s="120">
        <f t="shared" si="34"/>
        <v>0</v>
      </c>
      <c r="Z78" s="120">
        <f t="shared" si="34"/>
        <v>0</v>
      </c>
      <c r="AA78" s="121">
        <f t="shared" si="34"/>
        <v>0</v>
      </c>
      <c r="AB78" s="121">
        <f t="shared" si="34"/>
        <v>0</v>
      </c>
      <c r="AC78" s="120">
        <f t="shared" si="34"/>
        <v>6</v>
      </c>
      <c r="AD78" s="120">
        <f t="shared" si="34"/>
        <v>0</v>
      </c>
      <c r="AE78" s="120">
        <f t="shared" si="34"/>
        <v>0</v>
      </c>
      <c r="AF78" s="120">
        <f t="shared" si="34"/>
        <v>0</v>
      </c>
      <c r="AG78" s="120">
        <f t="shared" si="34"/>
        <v>0</v>
      </c>
      <c r="AH78" s="120">
        <f t="shared" si="34"/>
        <v>0</v>
      </c>
      <c r="AI78" s="120">
        <f t="shared" si="34"/>
        <v>0</v>
      </c>
      <c r="AJ78" s="120">
        <f t="shared" ref="AJ78:BO78" si="35">COUNTIF(AJ6:AJ74,"2")</f>
        <v>5</v>
      </c>
      <c r="AK78" s="120">
        <f t="shared" si="35"/>
        <v>0</v>
      </c>
      <c r="AL78" s="120">
        <f t="shared" si="35"/>
        <v>0</v>
      </c>
      <c r="AM78" s="120">
        <f t="shared" si="35"/>
        <v>0</v>
      </c>
      <c r="AN78" s="120">
        <f t="shared" si="35"/>
        <v>0</v>
      </c>
      <c r="AO78" s="122">
        <f t="shared" si="35"/>
        <v>0</v>
      </c>
      <c r="AP78" s="119">
        <f t="shared" si="35"/>
        <v>0</v>
      </c>
      <c r="AQ78" s="120">
        <f t="shared" si="35"/>
        <v>6</v>
      </c>
      <c r="AR78" s="120">
        <f t="shared" si="35"/>
        <v>0</v>
      </c>
      <c r="AS78" s="120">
        <f t="shared" si="35"/>
        <v>0</v>
      </c>
      <c r="AT78" s="120">
        <f t="shared" si="35"/>
        <v>0</v>
      </c>
      <c r="AU78" s="120">
        <f t="shared" si="35"/>
        <v>0</v>
      </c>
      <c r="AV78" s="120">
        <f t="shared" si="35"/>
        <v>0</v>
      </c>
      <c r="AW78" s="120">
        <f t="shared" si="35"/>
        <v>0</v>
      </c>
      <c r="AX78" s="120">
        <f t="shared" si="35"/>
        <v>6</v>
      </c>
      <c r="AY78" s="120">
        <f t="shared" si="35"/>
        <v>0</v>
      </c>
      <c r="AZ78" s="120">
        <f t="shared" si="35"/>
        <v>0</v>
      </c>
      <c r="BA78" s="120">
        <f t="shared" si="35"/>
        <v>0</v>
      </c>
      <c r="BB78" s="120">
        <f t="shared" si="35"/>
        <v>0</v>
      </c>
      <c r="BC78" s="120">
        <f t="shared" si="35"/>
        <v>0</v>
      </c>
      <c r="BD78" s="120">
        <f t="shared" si="35"/>
        <v>0</v>
      </c>
      <c r="BE78" s="120">
        <f t="shared" si="35"/>
        <v>7</v>
      </c>
      <c r="BF78" s="120">
        <f t="shared" si="35"/>
        <v>0</v>
      </c>
      <c r="BG78" s="120">
        <f t="shared" si="35"/>
        <v>0</v>
      </c>
      <c r="BH78" s="120">
        <f t="shared" si="35"/>
        <v>0</v>
      </c>
      <c r="BI78" s="120">
        <f t="shared" si="35"/>
        <v>0</v>
      </c>
      <c r="BJ78" s="120">
        <f t="shared" si="35"/>
        <v>0</v>
      </c>
      <c r="BK78" s="120">
        <f t="shared" si="35"/>
        <v>0</v>
      </c>
      <c r="BL78" s="120">
        <f t="shared" si="35"/>
        <v>4</v>
      </c>
      <c r="BM78" s="120">
        <f t="shared" si="35"/>
        <v>0</v>
      </c>
      <c r="BN78" s="120">
        <f t="shared" si="35"/>
        <v>0</v>
      </c>
      <c r="BO78" s="120">
        <f t="shared" si="35"/>
        <v>0</v>
      </c>
      <c r="BP78" s="120">
        <f t="shared" ref="BP78:BY78" si="36">COUNTIF(BP6:BP74,"2")</f>
        <v>0</v>
      </c>
      <c r="BQ78" s="120">
        <f t="shared" si="36"/>
        <v>0</v>
      </c>
      <c r="BR78" s="120">
        <f t="shared" si="36"/>
        <v>0</v>
      </c>
      <c r="BS78" s="122">
        <f t="shared" si="36"/>
        <v>6</v>
      </c>
      <c r="BT78" s="123">
        <f t="shared" si="36"/>
        <v>0</v>
      </c>
      <c r="BU78" s="120">
        <f t="shared" si="36"/>
        <v>0</v>
      </c>
      <c r="BV78" s="120">
        <f t="shared" si="36"/>
        <v>0</v>
      </c>
      <c r="BW78" s="120">
        <f t="shared" si="36"/>
        <v>0</v>
      </c>
      <c r="BX78" s="120">
        <f t="shared" si="36"/>
        <v>0</v>
      </c>
      <c r="BY78" s="122">
        <f t="shared" si="36"/>
        <v>0</v>
      </c>
    </row>
    <row r="79" spans="1:83" ht="18.95" customHeight="1" thickBot="1" x14ac:dyDescent="0.25">
      <c r="B79" s="15" t="s">
        <v>224</v>
      </c>
      <c r="C79" s="16"/>
      <c r="D79" s="124">
        <f t="shared" ref="D79:AI79" si="37">COUNTIF(D6:D74,"1")</f>
        <v>0</v>
      </c>
      <c r="E79" s="125">
        <f t="shared" si="37"/>
        <v>0</v>
      </c>
      <c r="F79" s="126">
        <f t="shared" si="37"/>
        <v>0</v>
      </c>
      <c r="G79" s="125">
        <f t="shared" si="37"/>
        <v>0</v>
      </c>
      <c r="H79" s="125">
        <f t="shared" si="37"/>
        <v>0</v>
      </c>
      <c r="I79" s="125">
        <f t="shared" si="37"/>
        <v>0</v>
      </c>
      <c r="J79" s="127">
        <f t="shared" si="37"/>
        <v>0</v>
      </c>
      <c r="K79" s="124">
        <f t="shared" si="37"/>
        <v>0</v>
      </c>
      <c r="L79" s="125">
        <f t="shared" si="37"/>
        <v>0</v>
      </c>
      <c r="M79" s="126">
        <f t="shared" si="37"/>
        <v>0</v>
      </c>
      <c r="N79" s="125">
        <f t="shared" si="37"/>
        <v>0</v>
      </c>
      <c r="O79" s="125">
        <f t="shared" si="37"/>
        <v>17</v>
      </c>
      <c r="P79" s="125">
        <f t="shared" si="37"/>
        <v>0</v>
      </c>
      <c r="Q79" s="126">
        <f t="shared" si="37"/>
        <v>0</v>
      </c>
      <c r="R79" s="125">
        <f t="shared" si="37"/>
        <v>0</v>
      </c>
      <c r="S79" s="125">
        <f t="shared" si="37"/>
        <v>0</v>
      </c>
      <c r="T79" s="126">
        <f t="shared" si="37"/>
        <v>0</v>
      </c>
      <c r="U79" s="125">
        <f t="shared" si="37"/>
        <v>0</v>
      </c>
      <c r="V79" s="125">
        <f t="shared" si="37"/>
        <v>0</v>
      </c>
      <c r="W79" s="125">
        <f t="shared" si="37"/>
        <v>0</v>
      </c>
      <c r="X79" s="125">
        <f t="shared" si="37"/>
        <v>0</v>
      </c>
      <c r="Y79" s="125">
        <f t="shared" si="37"/>
        <v>0</v>
      </c>
      <c r="Z79" s="125">
        <f t="shared" si="37"/>
        <v>0</v>
      </c>
      <c r="AA79" s="126">
        <f t="shared" si="37"/>
        <v>0</v>
      </c>
      <c r="AB79" s="126">
        <f t="shared" si="37"/>
        <v>0</v>
      </c>
      <c r="AC79" s="125">
        <f t="shared" si="37"/>
        <v>0</v>
      </c>
      <c r="AD79" s="125">
        <f t="shared" si="37"/>
        <v>0</v>
      </c>
      <c r="AE79" s="125">
        <f t="shared" si="37"/>
        <v>0</v>
      </c>
      <c r="AF79" s="125">
        <f t="shared" si="37"/>
        <v>0</v>
      </c>
      <c r="AG79" s="125">
        <f t="shared" si="37"/>
        <v>0</v>
      </c>
      <c r="AH79" s="125">
        <f t="shared" si="37"/>
        <v>0</v>
      </c>
      <c r="AI79" s="125">
        <f t="shared" si="37"/>
        <v>0</v>
      </c>
      <c r="AJ79" s="125">
        <f t="shared" ref="AJ79:BO79" si="38">COUNTIF(AJ6:AJ74,"1")</f>
        <v>0</v>
      </c>
      <c r="AK79" s="125">
        <f t="shared" si="38"/>
        <v>0</v>
      </c>
      <c r="AL79" s="125">
        <f t="shared" si="38"/>
        <v>0</v>
      </c>
      <c r="AM79" s="125">
        <f t="shared" si="38"/>
        <v>0</v>
      </c>
      <c r="AN79" s="125">
        <f t="shared" si="38"/>
        <v>0</v>
      </c>
      <c r="AO79" s="127">
        <f t="shared" si="38"/>
        <v>0</v>
      </c>
      <c r="AP79" s="124">
        <f t="shared" si="38"/>
        <v>0</v>
      </c>
      <c r="AQ79" s="125">
        <f t="shared" si="38"/>
        <v>0</v>
      </c>
      <c r="AR79" s="125">
        <f t="shared" si="38"/>
        <v>0</v>
      </c>
      <c r="AS79" s="125">
        <f t="shared" si="38"/>
        <v>0</v>
      </c>
      <c r="AT79" s="125">
        <f t="shared" si="38"/>
        <v>0</v>
      </c>
      <c r="AU79" s="125">
        <f t="shared" si="38"/>
        <v>0</v>
      </c>
      <c r="AV79" s="125">
        <f t="shared" si="38"/>
        <v>0</v>
      </c>
      <c r="AW79" s="125">
        <f t="shared" si="38"/>
        <v>0</v>
      </c>
      <c r="AX79" s="125">
        <f t="shared" si="38"/>
        <v>0</v>
      </c>
      <c r="AY79" s="125">
        <f t="shared" si="38"/>
        <v>0</v>
      </c>
      <c r="AZ79" s="125">
        <f t="shared" si="38"/>
        <v>0</v>
      </c>
      <c r="BA79" s="125">
        <f t="shared" si="38"/>
        <v>0</v>
      </c>
      <c r="BB79" s="125">
        <f t="shared" si="38"/>
        <v>0</v>
      </c>
      <c r="BC79" s="125">
        <f t="shared" si="38"/>
        <v>0</v>
      </c>
      <c r="BD79" s="125">
        <f t="shared" si="38"/>
        <v>0</v>
      </c>
      <c r="BE79" s="125">
        <f t="shared" si="38"/>
        <v>0</v>
      </c>
      <c r="BF79" s="125">
        <f t="shared" si="38"/>
        <v>0</v>
      </c>
      <c r="BG79" s="125">
        <f t="shared" si="38"/>
        <v>0</v>
      </c>
      <c r="BH79" s="125">
        <f t="shared" si="38"/>
        <v>0</v>
      </c>
      <c r="BI79" s="125">
        <f t="shared" si="38"/>
        <v>0</v>
      </c>
      <c r="BJ79" s="125">
        <f t="shared" si="38"/>
        <v>0</v>
      </c>
      <c r="BK79" s="125">
        <f t="shared" si="38"/>
        <v>0</v>
      </c>
      <c r="BL79" s="125">
        <f t="shared" si="38"/>
        <v>0</v>
      </c>
      <c r="BM79" s="125">
        <f t="shared" si="38"/>
        <v>0</v>
      </c>
      <c r="BN79" s="125">
        <f t="shared" si="38"/>
        <v>0</v>
      </c>
      <c r="BO79" s="125">
        <f t="shared" si="38"/>
        <v>0</v>
      </c>
      <c r="BP79" s="125">
        <f t="shared" ref="BP79:BY79" si="39">COUNTIF(BP6:BP74,"1")</f>
        <v>0</v>
      </c>
      <c r="BQ79" s="125">
        <f t="shared" si="39"/>
        <v>0</v>
      </c>
      <c r="BR79" s="125">
        <f t="shared" si="39"/>
        <v>0</v>
      </c>
      <c r="BS79" s="127">
        <f t="shared" si="39"/>
        <v>0</v>
      </c>
      <c r="BT79" s="128">
        <f t="shared" si="39"/>
        <v>0</v>
      </c>
      <c r="BU79" s="125">
        <f t="shared" si="39"/>
        <v>0</v>
      </c>
      <c r="BV79" s="125">
        <f t="shared" si="39"/>
        <v>0</v>
      </c>
      <c r="BW79" s="125">
        <f t="shared" si="39"/>
        <v>0</v>
      </c>
      <c r="BX79" s="125">
        <f t="shared" si="39"/>
        <v>0</v>
      </c>
      <c r="BY79" s="127">
        <f t="shared" si="39"/>
        <v>0</v>
      </c>
    </row>
    <row r="80" spans="1:83" ht="5.0999999999999996" customHeight="1" thickBot="1" x14ac:dyDescent="0.25">
      <c r="B80" s="10"/>
      <c r="C80" s="10"/>
      <c r="D80" s="129"/>
      <c r="E80" s="130"/>
      <c r="F80" s="130"/>
      <c r="G80" s="130"/>
      <c r="H80" s="130"/>
      <c r="I80" s="130"/>
      <c r="J80" s="130"/>
      <c r="K80" s="130"/>
      <c r="L80" s="130"/>
      <c r="M80" s="130"/>
      <c r="N80" s="130"/>
      <c r="O80" s="130"/>
      <c r="P80" s="130"/>
      <c r="Q80" s="130"/>
      <c r="R80" s="130"/>
      <c r="S80" s="130"/>
      <c r="T80" s="130"/>
      <c r="U80" s="130"/>
      <c r="V80" s="130"/>
      <c r="W80" s="130"/>
      <c r="X80" s="130"/>
      <c r="Y80" s="130"/>
      <c r="Z80" s="130"/>
      <c r="AA80" s="130"/>
      <c r="AB80" s="130"/>
      <c r="AC80" s="130"/>
      <c r="AD80" s="130"/>
      <c r="AE80" s="130"/>
      <c r="AF80" s="130"/>
      <c r="AG80" s="130"/>
      <c r="AH80" s="130"/>
      <c r="AI80" s="130"/>
      <c r="AJ80" s="130"/>
      <c r="AK80" s="130"/>
      <c r="AL80" s="130"/>
      <c r="AM80" s="130"/>
      <c r="AN80" s="130"/>
      <c r="AO80" s="130"/>
      <c r="AP80" s="130"/>
      <c r="AQ80" s="130"/>
      <c r="AR80" s="130"/>
      <c r="AS80" s="130"/>
      <c r="AT80" s="130"/>
      <c r="AU80" s="130"/>
      <c r="AV80" s="130"/>
      <c r="AW80" s="130"/>
      <c r="AX80" s="130"/>
      <c r="AY80" s="130"/>
      <c r="AZ80" s="130"/>
      <c r="BA80" s="130"/>
      <c r="BB80" s="130"/>
      <c r="BC80" s="130"/>
      <c r="BD80" s="130"/>
      <c r="BE80" s="130"/>
      <c r="BF80" s="130"/>
      <c r="BG80" s="130"/>
      <c r="BH80" s="130"/>
      <c r="BI80" s="130"/>
      <c r="BJ80" s="130"/>
      <c r="BK80" s="130"/>
      <c r="BL80" s="130"/>
      <c r="BM80" s="130"/>
      <c r="BN80" s="130"/>
      <c r="BO80" s="130"/>
      <c r="BP80" s="130"/>
      <c r="BQ80" s="130"/>
      <c r="BR80" s="130"/>
      <c r="BS80" s="130"/>
      <c r="BT80" s="130"/>
      <c r="BU80" s="130"/>
      <c r="BV80" s="130"/>
      <c r="BW80" s="130"/>
      <c r="BX80" s="130"/>
      <c r="BY80" s="130"/>
    </row>
    <row r="81" spans="2:77" ht="18.95" customHeight="1" x14ac:dyDescent="0.2">
      <c r="B81" s="17" t="s">
        <v>225</v>
      </c>
      <c r="C81" s="18"/>
      <c r="D81" s="50"/>
      <c r="E81" s="54"/>
      <c r="F81" s="131"/>
      <c r="G81" s="132"/>
      <c r="H81" s="54"/>
      <c r="I81" s="54"/>
      <c r="J81" s="76"/>
      <c r="K81" s="133"/>
      <c r="L81" s="54"/>
      <c r="M81" s="131"/>
      <c r="N81" s="132"/>
      <c r="O81" s="54" t="s">
        <v>226</v>
      </c>
      <c r="P81" s="54"/>
      <c r="Q81" s="54"/>
      <c r="R81" s="54"/>
      <c r="S81" s="54"/>
      <c r="T81" s="54"/>
      <c r="U81" s="132"/>
      <c r="V81" s="54" t="s">
        <v>226</v>
      </c>
      <c r="W81" s="54"/>
      <c r="X81" s="54"/>
      <c r="Y81" s="54"/>
      <c r="Z81" s="54"/>
      <c r="AA81" s="54"/>
      <c r="AB81" s="132"/>
      <c r="AC81" s="132" t="s">
        <v>227</v>
      </c>
      <c r="AD81" s="132"/>
      <c r="AE81" s="132"/>
      <c r="AF81" s="132"/>
      <c r="AG81" s="132"/>
      <c r="AH81" s="132"/>
      <c r="AI81" s="132"/>
      <c r="AJ81" s="134" t="s">
        <v>227</v>
      </c>
      <c r="AK81" s="56"/>
      <c r="AL81" s="56"/>
      <c r="AM81" s="56"/>
      <c r="AN81" s="56"/>
      <c r="AO81" s="56"/>
      <c r="AP81" s="135"/>
      <c r="AQ81" s="54" t="s">
        <v>226</v>
      </c>
      <c r="AR81" s="54"/>
      <c r="AS81" s="54"/>
      <c r="AT81" s="54"/>
      <c r="AU81" s="54"/>
      <c r="AV81" s="54"/>
      <c r="AW81" s="132"/>
      <c r="AX81" s="54"/>
      <c r="AY81" s="54"/>
      <c r="AZ81" s="54"/>
      <c r="BA81" s="54"/>
      <c r="BB81" s="54"/>
      <c r="BC81" s="54"/>
      <c r="BD81" s="132"/>
      <c r="BE81" s="132" t="s">
        <v>227</v>
      </c>
      <c r="BF81" s="54"/>
      <c r="BG81" s="54"/>
      <c r="BH81" s="54"/>
      <c r="BI81" s="54"/>
      <c r="BJ81" s="54"/>
      <c r="BK81" s="54"/>
      <c r="BL81" s="54" t="s">
        <v>226</v>
      </c>
      <c r="BM81" s="54"/>
      <c r="BN81" s="54"/>
      <c r="BO81" s="54"/>
      <c r="BP81" s="54"/>
      <c r="BQ81" s="54"/>
      <c r="BR81" s="132"/>
      <c r="BS81" s="76" t="s">
        <v>226</v>
      </c>
      <c r="BT81" s="133"/>
      <c r="BU81" s="54"/>
      <c r="BV81" s="54"/>
      <c r="BW81" s="54"/>
      <c r="BX81" s="54"/>
      <c r="BY81" s="76"/>
    </row>
    <row r="82" spans="2:77" ht="18.95" customHeight="1" thickBot="1" x14ac:dyDescent="0.25">
      <c r="B82" s="19" t="s">
        <v>228</v>
      </c>
      <c r="C82" s="20"/>
      <c r="D82" s="136"/>
      <c r="E82" s="137"/>
      <c r="F82" s="138"/>
      <c r="G82" s="139"/>
      <c r="H82" s="139"/>
      <c r="I82" s="139"/>
      <c r="J82" s="140"/>
      <c r="K82" s="141"/>
      <c r="L82" s="52"/>
      <c r="M82" s="51"/>
      <c r="N82" s="52"/>
      <c r="O82" s="52"/>
      <c r="P82" s="52"/>
      <c r="Q82" s="52"/>
      <c r="R82" s="52"/>
      <c r="S82" s="52"/>
      <c r="T82" s="52"/>
      <c r="U82" s="52"/>
      <c r="V82" s="52"/>
      <c r="W82" s="52"/>
      <c r="X82" s="52"/>
      <c r="Y82" s="52"/>
      <c r="Z82" s="52"/>
      <c r="AA82" s="52"/>
      <c r="AB82" s="52"/>
      <c r="AC82" s="52"/>
      <c r="AD82" s="52"/>
      <c r="AE82" s="52"/>
      <c r="AF82" s="52"/>
      <c r="AG82" s="52"/>
      <c r="AH82" s="52"/>
      <c r="AI82" s="52"/>
      <c r="AJ82" s="52"/>
      <c r="AK82" s="52"/>
      <c r="AL82" s="52"/>
      <c r="AM82" s="52"/>
      <c r="AN82" s="52"/>
      <c r="AO82" s="55"/>
      <c r="AP82" s="142"/>
      <c r="AQ82" s="139"/>
      <c r="AR82" s="139"/>
      <c r="AS82" s="139"/>
      <c r="AT82" s="139"/>
      <c r="AU82" s="139"/>
      <c r="AV82" s="139"/>
      <c r="AW82" s="139"/>
      <c r="AX82" s="139"/>
      <c r="AY82" s="139"/>
      <c r="AZ82" s="139"/>
      <c r="BA82" s="139"/>
      <c r="BB82" s="139"/>
      <c r="BC82" s="139"/>
      <c r="BD82" s="139"/>
      <c r="BE82" s="139"/>
      <c r="BF82" s="139"/>
      <c r="BG82" s="139"/>
      <c r="BH82" s="139"/>
      <c r="BI82" s="139"/>
      <c r="BJ82" s="139"/>
      <c r="BK82" s="139"/>
      <c r="BL82" s="139"/>
      <c r="BM82" s="139"/>
      <c r="BN82" s="139"/>
      <c r="BO82" s="139"/>
      <c r="BP82" s="139"/>
      <c r="BQ82" s="139"/>
      <c r="BR82" s="139"/>
      <c r="BS82" s="140"/>
      <c r="BT82" s="143"/>
      <c r="BU82" s="57"/>
      <c r="BV82" s="57"/>
      <c r="BW82" s="57"/>
      <c r="BX82" s="57"/>
      <c r="BY82" s="77"/>
    </row>
    <row r="83" spans="2:77" ht="18.95" customHeight="1" x14ac:dyDescent="0.2">
      <c r="B83" s="19" t="s">
        <v>229</v>
      </c>
      <c r="C83" s="20"/>
      <c r="D83" s="331">
        <f>COUNTIF(D81:J81,"1")</f>
        <v>0</v>
      </c>
      <c r="E83" s="332"/>
      <c r="F83" s="332"/>
      <c r="G83" s="332"/>
      <c r="H83" s="332"/>
      <c r="I83" s="332"/>
      <c r="J83" s="398"/>
      <c r="K83" s="331">
        <f>COUNTIF(K81:AO81,"1")</f>
        <v>0</v>
      </c>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2"/>
      <c r="AL83" s="332"/>
      <c r="AM83" s="332"/>
      <c r="AN83" s="332"/>
      <c r="AO83" s="398"/>
      <c r="AP83" s="331">
        <f>COUNTIF(AP81:BS81,"1")</f>
        <v>0</v>
      </c>
      <c r="AQ83" s="332"/>
      <c r="AR83" s="332"/>
      <c r="AS83" s="332"/>
      <c r="AT83" s="332"/>
      <c r="AU83" s="332"/>
      <c r="AV83" s="332"/>
      <c r="AW83" s="332"/>
      <c r="AX83" s="332"/>
      <c r="AY83" s="332"/>
      <c r="AZ83" s="332"/>
      <c r="BA83" s="332"/>
      <c r="BB83" s="332"/>
      <c r="BC83" s="332"/>
      <c r="BD83" s="332"/>
      <c r="BE83" s="332"/>
      <c r="BF83" s="332"/>
      <c r="BG83" s="332"/>
      <c r="BH83" s="332"/>
      <c r="BI83" s="332"/>
      <c r="BJ83" s="332"/>
      <c r="BK83" s="332"/>
      <c r="BL83" s="332"/>
      <c r="BM83" s="332"/>
      <c r="BN83" s="332"/>
      <c r="BO83" s="332"/>
      <c r="BP83" s="332"/>
      <c r="BQ83" s="332"/>
      <c r="BR83" s="332"/>
      <c r="BS83" s="398"/>
      <c r="BT83" s="399">
        <f>COUNTIF(BT81:BY81,"1")</f>
        <v>0</v>
      </c>
      <c r="BU83" s="400"/>
      <c r="BV83" s="400"/>
      <c r="BW83" s="400"/>
      <c r="BX83" s="400"/>
      <c r="BY83" s="401"/>
    </row>
    <row r="84" spans="2:77" ht="18.95" customHeight="1" thickBot="1" x14ac:dyDescent="0.25">
      <c r="B84" s="15" t="s">
        <v>230</v>
      </c>
      <c r="C84" s="16"/>
      <c r="D84" s="333">
        <f>COUNTIF(D81:J81,"0")</f>
        <v>0</v>
      </c>
      <c r="E84" s="334"/>
      <c r="F84" s="334"/>
      <c r="G84" s="334"/>
      <c r="H84" s="334"/>
      <c r="I84" s="334"/>
      <c r="J84" s="397"/>
      <c r="K84" s="333">
        <f>COUNTIF(K81:AO81,"0")</f>
        <v>0</v>
      </c>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4"/>
      <c r="AL84" s="334"/>
      <c r="AM84" s="334"/>
      <c r="AN84" s="334"/>
      <c r="AO84" s="397"/>
      <c r="AP84" s="333">
        <f>COUNTIF(AP81:BS81,"0")</f>
        <v>0</v>
      </c>
      <c r="AQ84" s="334"/>
      <c r="AR84" s="334"/>
      <c r="AS84" s="334"/>
      <c r="AT84" s="334"/>
      <c r="AU84" s="334"/>
      <c r="AV84" s="334"/>
      <c r="AW84" s="334"/>
      <c r="AX84" s="334"/>
      <c r="AY84" s="334"/>
      <c r="AZ84" s="334"/>
      <c r="BA84" s="334"/>
      <c r="BB84" s="334"/>
      <c r="BC84" s="334"/>
      <c r="BD84" s="334"/>
      <c r="BE84" s="334"/>
      <c r="BF84" s="334"/>
      <c r="BG84" s="334"/>
      <c r="BH84" s="334"/>
      <c r="BI84" s="334"/>
      <c r="BJ84" s="334"/>
      <c r="BK84" s="334"/>
      <c r="BL84" s="334"/>
      <c r="BM84" s="334"/>
      <c r="BN84" s="334"/>
      <c r="BO84" s="334"/>
      <c r="BP84" s="334"/>
      <c r="BQ84" s="334"/>
      <c r="BR84" s="334"/>
      <c r="BS84" s="397"/>
      <c r="BT84" s="333">
        <f>COUNTIF(BT81:BY81,"0")</f>
        <v>0</v>
      </c>
      <c r="BU84" s="334"/>
      <c r="BV84" s="334"/>
      <c r="BW84" s="334"/>
      <c r="BX84" s="334"/>
      <c r="BY84" s="397"/>
    </row>
    <row r="85" spans="2:77" ht="15.75" customHeight="1" x14ac:dyDescent="0.2">
      <c r="B85" s="8"/>
      <c r="C85" s="8"/>
      <c r="D85" s="8"/>
      <c r="E85" s="9"/>
      <c r="F85" s="9"/>
      <c r="G85" s="9"/>
      <c r="H85" s="9"/>
      <c r="I85" s="9"/>
      <c r="J85" s="9"/>
      <c r="K85" s="9"/>
      <c r="L85" s="9"/>
      <c r="M85" s="9"/>
      <c r="N85" s="9"/>
      <c r="O85" s="9"/>
      <c r="P85" s="9"/>
      <c r="Q85" s="9"/>
      <c r="R85" s="9"/>
      <c r="S85" s="9"/>
      <c r="T85" s="9"/>
      <c r="U85" s="9"/>
      <c r="V85" s="9"/>
      <c r="W85" s="9"/>
      <c r="X85" s="9"/>
      <c r="Y85" s="9"/>
      <c r="Z85" s="9"/>
      <c r="AA85" s="9"/>
      <c r="AB85" s="9"/>
      <c r="AC85" s="9"/>
      <c r="AD85" s="9"/>
      <c r="AE85" s="9"/>
      <c r="AF85" s="9"/>
      <c r="AG85" s="9"/>
      <c r="AH85" s="9"/>
      <c r="AI85" s="9"/>
      <c r="AJ85" s="9"/>
      <c r="AK85" s="9"/>
      <c r="AL85" s="9"/>
      <c r="AM85" s="9"/>
      <c r="AN85" s="9"/>
      <c r="AO85" s="9"/>
      <c r="AP85" s="9"/>
      <c r="AQ85" s="9"/>
      <c r="AR85" s="9"/>
      <c r="AS85" s="9"/>
      <c r="AT85" s="9"/>
      <c r="AU85" s="9"/>
      <c r="AV85" s="9"/>
      <c r="AW85" s="9"/>
      <c r="AX85" s="9"/>
      <c r="AY85" s="9"/>
      <c r="AZ85" s="9"/>
      <c r="BA85" s="9"/>
      <c r="BB85" s="9"/>
      <c r="BC85" s="9"/>
      <c r="BD85" s="9"/>
      <c r="BE85" s="9"/>
      <c r="BF85" s="9"/>
      <c r="BG85" s="9"/>
      <c r="BH85" s="9"/>
      <c r="BI85" s="9"/>
      <c r="BJ85" s="9"/>
      <c r="BK85" s="9"/>
      <c r="BL85" s="9"/>
      <c r="BM85" s="9"/>
      <c r="BN85" s="9"/>
      <c r="BO85" s="9"/>
      <c r="BP85" s="9"/>
      <c r="BQ85" s="9"/>
      <c r="BR85" s="9"/>
      <c r="BS85" s="9"/>
      <c r="BT85" s="9"/>
      <c r="BU85" s="9"/>
      <c r="BV85" s="9"/>
      <c r="BW85" s="9"/>
      <c r="BX85" s="9"/>
      <c r="BY85" s="9"/>
    </row>
    <row r="86" spans="2:77" ht="15.75" customHeight="1" x14ac:dyDescent="0.2">
      <c r="B86" s="53"/>
      <c r="C86" s="12"/>
      <c r="D86" s="24">
        <v>1</v>
      </c>
      <c r="E86" s="25" t="s">
        <v>231</v>
      </c>
      <c r="F86" s="25"/>
      <c r="G86" s="25"/>
      <c r="H86" s="25"/>
      <c r="I86" s="25"/>
      <c r="J86" s="25"/>
      <c r="K86" s="25"/>
      <c r="L86" s="25"/>
      <c r="M86" s="25"/>
      <c r="N86" s="25"/>
      <c r="O86" s="25"/>
      <c r="P86" s="25"/>
      <c r="Q86" s="25"/>
      <c r="R86" s="25"/>
      <c r="S86" s="25"/>
      <c r="T86" s="25"/>
      <c r="U86" s="25"/>
      <c r="V86" s="25"/>
      <c r="Y86" s="9"/>
      <c r="Z86" s="9"/>
      <c r="AA86" s="9"/>
      <c r="AB86" s="9"/>
      <c r="AC86" s="9"/>
      <c r="AD86" s="9"/>
      <c r="AE86" s="9"/>
      <c r="AF86" s="9"/>
      <c r="AG86" s="9"/>
      <c r="AH86" s="9"/>
      <c r="AI86" s="9"/>
      <c r="AJ86" s="9"/>
      <c r="AK86" s="9"/>
      <c r="AL86" s="9"/>
      <c r="AM86" s="9"/>
      <c r="AN86" s="9"/>
      <c r="AO86" s="9"/>
      <c r="AP86" s="9"/>
      <c r="AQ86" s="9"/>
      <c r="AR86" s="9"/>
      <c r="AS86" s="9"/>
      <c r="AT86" s="9"/>
      <c r="AU86" s="9"/>
      <c r="AV86" s="9"/>
      <c r="AW86" s="9"/>
      <c r="AX86" s="9"/>
      <c r="AY86" s="9"/>
      <c r="AZ86" s="9"/>
      <c r="BA86" s="9"/>
      <c r="BB86" s="9"/>
      <c r="BC86" s="9"/>
      <c r="BD86" s="9"/>
      <c r="BE86" s="9"/>
      <c r="BF86" s="9"/>
      <c r="BG86" s="9"/>
      <c r="BH86" s="9"/>
      <c r="BI86" s="9"/>
      <c r="BJ86" s="9"/>
      <c r="BK86" s="9"/>
      <c r="BL86" s="9"/>
      <c r="BM86" s="9"/>
      <c r="BN86" s="9"/>
      <c r="BO86" s="9"/>
      <c r="BP86" s="9"/>
      <c r="BQ86" s="9"/>
      <c r="BR86" s="9"/>
      <c r="BS86" s="9"/>
      <c r="BT86" s="9"/>
      <c r="BU86" s="9"/>
      <c r="BV86" s="9"/>
      <c r="BW86" s="9"/>
      <c r="BX86" s="9"/>
      <c r="BY86" s="9"/>
    </row>
    <row r="87" spans="2:77" ht="15.75" customHeight="1" x14ac:dyDescent="0.2">
      <c r="B87" s="53"/>
      <c r="C87" s="12"/>
      <c r="D87" s="24">
        <v>2</v>
      </c>
      <c r="E87" s="25" t="s">
        <v>232</v>
      </c>
      <c r="F87" s="25"/>
      <c r="G87" s="25"/>
      <c r="H87" s="25"/>
      <c r="I87" s="25"/>
      <c r="J87" s="25"/>
      <c r="K87" s="25"/>
      <c r="L87" s="25"/>
      <c r="M87" s="25"/>
      <c r="N87" s="25"/>
      <c r="O87" s="25"/>
      <c r="P87" s="25"/>
      <c r="Q87" s="25"/>
      <c r="R87" s="25"/>
      <c r="S87" s="25"/>
      <c r="T87" s="25"/>
      <c r="U87" s="25"/>
      <c r="V87" s="25"/>
      <c r="Y87" s="9"/>
      <c r="Z87" s="9"/>
      <c r="AA87" s="9"/>
      <c r="AB87" s="9"/>
      <c r="AC87" s="9"/>
      <c r="AD87" s="9"/>
      <c r="AE87" s="9"/>
      <c r="AF87" s="9"/>
      <c r="AG87" s="9"/>
      <c r="AH87" s="9"/>
      <c r="AI87" s="9"/>
      <c r="AJ87" s="9"/>
      <c r="AK87" s="9"/>
      <c r="AL87" s="9"/>
      <c r="AM87" s="9"/>
      <c r="AN87" s="9"/>
      <c r="AO87" s="9"/>
      <c r="AP87" s="9"/>
      <c r="AQ87" s="9"/>
      <c r="AR87" s="9"/>
      <c r="AS87" s="9"/>
      <c r="AT87" s="9"/>
      <c r="AU87" s="9"/>
      <c r="AV87" s="9"/>
      <c r="AW87" s="9"/>
      <c r="AX87" s="9"/>
      <c r="AY87" s="9"/>
      <c r="AZ87" s="9"/>
      <c r="BA87" s="9"/>
      <c r="BB87" s="9"/>
      <c r="BC87" s="9"/>
      <c r="BD87" s="9"/>
      <c r="BE87" s="9"/>
      <c r="BF87" s="9"/>
      <c r="BG87" s="9"/>
      <c r="BH87" s="9"/>
      <c r="BI87" s="9"/>
      <c r="BJ87" s="9"/>
      <c r="BK87" s="9"/>
      <c r="BL87" s="9"/>
      <c r="BM87" s="9"/>
      <c r="BN87" s="9"/>
      <c r="BO87" s="9"/>
      <c r="BP87" s="9"/>
      <c r="BQ87" s="9"/>
      <c r="BR87" s="9"/>
      <c r="BS87" s="9"/>
      <c r="BT87" s="9"/>
      <c r="BU87" s="9"/>
      <c r="BV87" s="9"/>
      <c r="BW87" s="9"/>
      <c r="BX87" s="9"/>
      <c r="BY87" s="9"/>
    </row>
    <row r="88" spans="2:77" ht="15.75" customHeight="1" x14ac:dyDescent="0.2">
      <c r="B88" s="39"/>
      <c r="C88" s="12"/>
      <c r="D88" s="24">
        <v>3</v>
      </c>
      <c r="E88" s="25" t="s">
        <v>233</v>
      </c>
      <c r="F88" s="25"/>
      <c r="G88" s="25"/>
      <c r="H88" s="25"/>
      <c r="I88" s="25"/>
      <c r="J88" s="25"/>
      <c r="K88" s="25"/>
      <c r="L88" s="25"/>
      <c r="M88" s="25"/>
      <c r="N88" s="25"/>
      <c r="O88" s="25"/>
      <c r="P88" s="25"/>
      <c r="Q88" s="25"/>
      <c r="R88" s="25"/>
      <c r="S88" s="25"/>
      <c r="T88" s="25"/>
      <c r="U88" s="25"/>
      <c r="V88" s="25"/>
      <c r="Y88" s="9"/>
      <c r="Z88" s="9"/>
      <c r="AA88" s="9"/>
      <c r="AB88" s="9"/>
      <c r="AC88" s="9"/>
      <c r="AD88" s="9"/>
      <c r="AE88" s="9"/>
      <c r="AF88" s="9"/>
      <c r="AG88" s="9"/>
      <c r="AH88" s="9"/>
      <c r="AI88" s="9"/>
      <c r="AJ88" s="9"/>
      <c r="AK88" s="9"/>
      <c r="AL88" s="9"/>
      <c r="AM88" s="9"/>
      <c r="AN88" s="9"/>
      <c r="AO88" s="9"/>
      <c r="AP88" s="9"/>
      <c r="AQ88" s="9"/>
      <c r="AR88" s="9"/>
      <c r="AS88" s="9"/>
      <c r="AT88" s="9"/>
      <c r="AU88" s="9"/>
      <c r="AV88" s="9"/>
      <c r="AW88" s="9"/>
      <c r="AX88" s="9"/>
      <c r="AY88" s="9"/>
      <c r="AZ88" s="9"/>
      <c r="BA88" s="9"/>
      <c r="BB88" s="9"/>
      <c r="BC88" s="9"/>
      <c r="BD88" s="9"/>
      <c r="BE88" s="9"/>
      <c r="BF88" s="9"/>
      <c r="BG88" s="9"/>
      <c r="BH88" s="9"/>
      <c r="BI88" s="9"/>
      <c r="BJ88" s="9"/>
      <c r="BK88" s="9"/>
      <c r="BL88" s="9"/>
      <c r="BM88" s="9"/>
      <c r="BN88" s="9"/>
      <c r="BO88" s="9"/>
      <c r="BP88" s="9"/>
      <c r="BQ88" s="9"/>
      <c r="BR88" s="9"/>
      <c r="BS88" s="9"/>
      <c r="BT88" s="9"/>
      <c r="BU88" s="9"/>
      <c r="BV88" s="9"/>
      <c r="BW88" s="9"/>
      <c r="BX88" s="9"/>
      <c r="BY88" s="9"/>
    </row>
    <row r="89" spans="2:77" ht="15.75" customHeight="1" x14ac:dyDescent="0.2">
      <c r="B89" s="39"/>
      <c r="C89" s="12"/>
      <c r="D89" s="24">
        <v>4</v>
      </c>
      <c r="E89" s="25" t="s">
        <v>234</v>
      </c>
      <c r="F89" s="25"/>
      <c r="G89" s="25"/>
      <c r="H89" s="25"/>
      <c r="I89" s="25"/>
      <c r="J89" s="25"/>
      <c r="K89" s="25"/>
      <c r="L89" s="25"/>
      <c r="M89" s="25"/>
      <c r="N89" s="25"/>
      <c r="O89" s="25"/>
      <c r="P89" s="25"/>
      <c r="Q89" s="25"/>
      <c r="R89" s="25"/>
      <c r="S89" s="25"/>
      <c r="T89" s="25"/>
      <c r="U89" s="25"/>
      <c r="V89" s="25"/>
      <c r="Y89" s="9"/>
      <c r="Z89" s="9"/>
      <c r="AA89" s="9"/>
      <c r="AB89" s="9"/>
      <c r="AC89" s="9"/>
      <c r="AD89" s="9"/>
      <c r="AE89" s="9"/>
      <c r="AF89" s="9"/>
      <c r="AG89" s="9"/>
      <c r="AH89" s="9"/>
      <c r="AI89" s="9"/>
      <c r="AJ89" s="9"/>
      <c r="AK89" s="9"/>
      <c r="AL89" s="9"/>
      <c r="AM89" s="9"/>
      <c r="AN89" s="9"/>
      <c r="AO89" s="9"/>
      <c r="AP89" s="9"/>
      <c r="AQ89" s="9"/>
      <c r="AR89" s="9"/>
      <c r="AS89" s="9"/>
      <c r="AT89" s="9"/>
      <c r="AU89" s="9"/>
      <c r="AV89" s="9"/>
      <c r="AW89" s="9"/>
      <c r="AX89" s="9"/>
      <c r="AY89" s="9"/>
      <c r="AZ89" s="9"/>
      <c r="BA89" s="9"/>
      <c r="BB89" s="9"/>
      <c r="BC89" s="9"/>
      <c r="BD89" s="9"/>
      <c r="BE89" s="9"/>
      <c r="BF89" s="9"/>
      <c r="BG89" s="9"/>
      <c r="BH89" s="9"/>
      <c r="BI89" s="9"/>
      <c r="BJ89" s="9"/>
      <c r="BK89" s="9"/>
      <c r="BL89" s="9"/>
      <c r="BM89" s="9"/>
      <c r="BN89" s="9"/>
      <c r="BO89" s="9"/>
      <c r="BP89" s="9"/>
      <c r="BQ89" s="9"/>
      <c r="BR89" s="9"/>
      <c r="BS89" s="9"/>
      <c r="BT89" s="9"/>
      <c r="BU89" s="9"/>
      <c r="BV89" s="9"/>
      <c r="BW89" s="9"/>
      <c r="BX89" s="9"/>
      <c r="BY89" s="9"/>
    </row>
    <row r="90" spans="2:77" ht="15.75" customHeight="1" x14ac:dyDescent="0.2">
      <c r="B90" s="39"/>
      <c r="C90" s="12"/>
      <c r="D90" s="26">
        <v>5</v>
      </c>
      <c r="E90" s="25" t="s">
        <v>235</v>
      </c>
      <c r="F90" s="25"/>
      <c r="G90" s="27"/>
      <c r="H90" s="25"/>
      <c r="I90" s="27"/>
      <c r="J90" s="27"/>
      <c r="K90" s="25"/>
      <c r="L90" s="25"/>
      <c r="M90" s="27"/>
      <c r="N90" s="25"/>
      <c r="O90" s="27"/>
      <c r="P90" s="27"/>
      <c r="Q90" s="27"/>
      <c r="R90" s="27"/>
      <c r="S90" s="27"/>
      <c r="T90" s="27"/>
      <c r="U90" s="27"/>
      <c r="V90" s="27"/>
      <c r="Y90" s="9"/>
      <c r="Z90" s="9"/>
      <c r="AA90" s="9"/>
      <c r="AB90" s="9"/>
      <c r="AC90" s="9"/>
      <c r="AD90" s="9"/>
      <c r="AE90" s="9"/>
      <c r="AF90" s="9"/>
      <c r="AG90" s="9"/>
      <c r="AH90" s="9"/>
      <c r="AI90" s="9"/>
      <c r="AJ90" s="9"/>
      <c r="AK90" s="9"/>
      <c r="AL90" s="9"/>
      <c r="AM90" s="9"/>
      <c r="AN90" s="9"/>
      <c r="AO90" s="9"/>
      <c r="AP90" s="9"/>
      <c r="AQ90" s="9"/>
      <c r="AR90" s="9"/>
      <c r="AS90" s="9"/>
      <c r="AT90" s="9"/>
      <c r="AU90" s="9"/>
      <c r="AV90" s="9"/>
      <c r="AW90" s="9"/>
      <c r="AX90" s="9"/>
      <c r="AY90" s="9"/>
      <c r="AZ90" s="9"/>
      <c r="BA90" s="9"/>
      <c r="BB90" s="9"/>
      <c r="BC90" s="9"/>
      <c r="BD90" s="9"/>
      <c r="BE90" s="9"/>
      <c r="BF90" s="9"/>
      <c r="BG90" s="9"/>
      <c r="BH90" s="9"/>
      <c r="BI90" s="9"/>
      <c r="BJ90" s="9"/>
      <c r="BK90" s="9"/>
      <c r="BL90" s="9"/>
      <c r="BM90" s="9"/>
      <c r="BN90" s="9"/>
      <c r="BO90" s="9"/>
      <c r="BP90" s="9"/>
      <c r="BQ90" s="9"/>
      <c r="BR90" s="9"/>
      <c r="BS90" s="9"/>
      <c r="BT90" s="9"/>
      <c r="BU90" s="9"/>
      <c r="BV90" s="9"/>
      <c r="BW90" s="9"/>
      <c r="BX90" s="9"/>
      <c r="BY90" s="9"/>
    </row>
    <row r="91" spans="2:77" ht="15.75" customHeight="1" x14ac:dyDescent="0.2">
      <c r="D91" s="78">
        <v>6</v>
      </c>
      <c r="E91" s="79" t="s">
        <v>236</v>
      </c>
      <c r="F91" s="80"/>
      <c r="G91" s="80"/>
      <c r="H91" s="80"/>
      <c r="I91" s="80"/>
      <c r="J91" s="80"/>
      <c r="K91" s="80"/>
      <c r="L91" s="80"/>
      <c r="M91" s="80"/>
      <c r="N91" s="80"/>
      <c r="O91" s="80"/>
      <c r="P91" s="80"/>
      <c r="Q91" s="80"/>
      <c r="R91" s="80"/>
      <c r="S91" s="80"/>
      <c r="T91" s="80"/>
      <c r="U91" s="80"/>
      <c r="V91" s="80"/>
    </row>
    <row r="92" spans="2:77" ht="15.75" customHeight="1" x14ac:dyDescent="0.2">
      <c r="D92" s="78">
        <v>7</v>
      </c>
      <c r="E92" s="79" t="s">
        <v>237</v>
      </c>
      <c r="F92" s="80"/>
      <c r="G92" s="80"/>
      <c r="H92" s="80"/>
      <c r="I92" s="80"/>
      <c r="J92" s="80"/>
      <c r="K92" s="80"/>
      <c r="L92" s="80"/>
      <c r="M92" s="80"/>
      <c r="N92" s="80"/>
      <c r="O92" s="80"/>
      <c r="P92" s="80"/>
      <c r="Q92" s="80"/>
      <c r="R92" s="80"/>
      <c r="S92" s="80"/>
      <c r="T92" s="80"/>
      <c r="U92" s="80"/>
      <c r="V92" s="80"/>
    </row>
  </sheetData>
  <mergeCells count="91">
    <mergeCell ref="CB4:CB5"/>
    <mergeCell ref="CC4:CC5"/>
    <mergeCell ref="CD4:CD5"/>
    <mergeCell ref="CE4:CE5"/>
    <mergeCell ref="A6:A8"/>
    <mergeCell ref="B6:B8"/>
    <mergeCell ref="BZ6:BZ8"/>
    <mergeCell ref="A1:BZ1"/>
    <mergeCell ref="A2:BZ2"/>
    <mergeCell ref="A3:A5"/>
    <mergeCell ref="B3:B5"/>
    <mergeCell ref="C3:C5"/>
    <mergeCell ref="D3:J3"/>
    <mergeCell ref="K3:AO3"/>
    <mergeCell ref="AP3:BS3"/>
    <mergeCell ref="BT3:BY3"/>
    <mergeCell ref="BZ3:BZ5"/>
    <mergeCell ref="A18:A20"/>
    <mergeCell ref="B18:B20"/>
    <mergeCell ref="BZ18:BZ20"/>
    <mergeCell ref="A21:A23"/>
    <mergeCell ref="B21:B23"/>
    <mergeCell ref="BZ21:BZ23"/>
    <mergeCell ref="A9:A11"/>
    <mergeCell ref="B9:B11"/>
    <mergeCell ref="BZ9:BZ11"/>
    <mergeCell ref="A15:A17"/>
    <mergeCell ref="B15:B17"/>
    <mergeCell ref="BZ15:BZ17"/>
    <mergeCell ref="A12:A14"/>
    <mergeCell ref="B12:B14"/>
    <mergeCell ref="BZ12:BZ14"/>
    <mergeCell ref="A24:A26"/>
    <mergeCell ref="B24:B26"/>
    <mergeCell ref="BZ24:BZ26"/>
    <mergeCell ref="A27:A29"/>
    <mergeCell ref="B27:B29"/>
    <mergeCell ref="BZ27:BZ29"/>
    <mergeCell ref="D84:J84"/>
    <mergeCell ref="K84:AO84"/>
    <mergeCell ref="AP84:BS84"/>
    <mergeCell ref="BT84:BY84"/>
    <mergeCell ref="D83:J83"/>
    <mergeCell ref="K83:AO83"/>
    <mergeCell ref="AP83:BS83"/>
    <mergeCell ref="BT83:BY83"/>
    <mergeCell ref="A57:A59"/>
    <mergeCell ref="B57:B59"/>
    <mergeCell ref="BZ57:BZ59"/>
    <mergeCell ref="A54:A56"/>
    <mergeCell ref="B54:B56"/>
    <mergeCell ref="BZ54:BZ56"/>
    <mergeCell ref="A45:A47"/>
    <mergeCell ref="A30:A32"/>
    <mergeCell ref="B30:B32"/>
    <mergeCell ref="BZ30:BZ32"/>
    <mergeCell ref="A33:A35"/>
    <mergeCell ref="B33:B35"/>
    <mergeCell ref="BZ33:BZ35"/>
    <mergeCell ref="A60:A62"/>
    <mergeCell ref="B60:B62"/>
    <mergeCell ref="A36:A38"/>
    <mergeCell ref="B36:B38"/>
    <mergeCell ref="BZ36:BZ38"/>
    <mergeCell ref="A48:A50"/>
    <mergeCell ref="B48:B50"/>
    <mergeCell ref="BZ48:BZ50"/>
    <mergeCell ref="A39:A41"/>
    <mergeCell ref="B39:B41"/>
    <mergeCell ref="BZ39:BZ41"/>
    <mergeCell ref="A42:A44"/>
    <mergeCell ref="B45:B47"/>
    <mergeCell ref="BZ45:BZ47"/>
    <mergeCell ref="B42:B44"/>
    <mergeCell ref="BZ42:BZ44"/>
    <mergeCell ref="A51:A53"/>
    <mergeCell ref="B51:B53"/>
    <mergeCell ref="BZ51:BZ53"/>
    <mergeCell ref="BZ60:BZ62"/>
    <mergeCell ref="A72:A74"/>
    <mergeCell ref="B72:B74"/>
    <mergeCell ref="BZ72:BZ74"/>
    <mergeCell ref="A66:A68"/>
    <mergeCell ref="B66:B68"/>
    <mergeCell ref="BZ66:BZ68"/>
    <mergeCell ref="A69:A71"/>
    <mergeCell ref="B69:B71"/>
    <mergeCell ref="BZ69:BZ71"/>
    <mergeCell ref="A63:A65"/>
    <mergeCell ref="B63:B65"/>
    <mergeCell ref="BZ63:BZ65"/>
  </mergeCells>
  <dataValidations count="4">
    <dataValidation allowBlank="1" showInputMessage="1" showErrorMessage="1" sqref="G81:G82 N81:N82 U81:U82 AP81:AP82 AW81:AW82 BD81:BE82 BR81:BR82 AB81:AJ82" xr:uid="{66163595-EE74-43BB-BCE8-F9F5436E38C1}"/>
    <dataValidation type="list" allowBlank="1" showInputMessage="1" showErrorMessage="1" sqref="BS81:BY81 H81:M81 O81:T81 V81:AA81 BF81:BQ81 AK81:AO81 AQ81:AV81 AX81:BC81 D81:F81" xr:uid="{7724A110-C66C-42A1-A2B4-950CF2605E86}">
      <formula1>"Si,No"</formula1>
    </dataValidation>
    <dataValidation type="list" allowBlank="1" showInputMessage="1" showErrorMessage="1" sqref="BS82:BY82 H82:M82 O82:T82 V82:AA82 AK82:AO82 AQ82:AV82 AX82:BC82 BF82:BQ82 D82:F82" xr:uid="{28965BE0-4BCC-4124-B5DC-36C420ACA68E}">
      <formula1>"1,2,3,4,5,6,7"</formula1>
    </dataValidation>
    <dataValidation type="list" allowBlank="1" showInputMessage="1" showErrorMessage="1" sqref="D6:BY74" xr:uid="{7F2F9096-0B50-4F36-B24C-270F96E027E8}">
      <formula1>$CB$4:$CE$4</formula1>
    </dataValidation>
  </dataValidations>
  <pageMargins left="0.25" right="0.25" top="0.75" bottom="0.75" header="0" footer="0"/>
  <pageSetup paperSize="9" scale="67" orientation="landscape"/>
  <drawing r:id="rId1"/>
  <legacyDrawing r:id="rId2"/>
  <extLst>
    <ext xmlns:x14="http://schemas.microsoft.com/office/spreadsheetml/2009/9/main" uri="{78C0D931-6437-407d-A8EE-F0AAD7539E65}">
      <x14:conditionalFormattings>
        <x14:conditionalFormatting xmlns:xm="http://schemas.microsoft.com/office/excel/2006/main">
          <x14:cfRule type="iconSet" priority="82" id="{CB37E41A-4D15-49B8-BB72-C3FC2ECB307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D6:D74</xm:sqref>
        </x14:conditionalFormatting>
        <x14:conditionalFormatting xmlns:xm="http://schemas.microsoft.com/office/excel/2006/main">
          <x14:cfRule type="iconSet" priority="2" id="{815EE87F-2B34-4713-9CD7-BAA31B58A48A}">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D81:BY81</xm:sqref>
        </x14:conditionalFormatting>
        <x14:conditionalFormatting xmlns:xm="http://schemas.microsoft.com/office/excel/2006/main">
          <x14:cfRule type="iconSet" priority="83" id="{900CF7AE-B975-4470-8809-84D874C1761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E6:E74</xm:sqref>
        </x14:conditionalFormatting>
        <x14:conditionalFormatting xmlns:xm="http://schemas.microsoft.com/office/excel/2006/main">
          <x14:cfRule type="iconSet" priority="84" id="{12E8B7FE-107A-4053-8C60-48C61CCC5FA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F6:BQ74</xm:sqref>
        </x14:conditionalFormatting>
        <x14:conditionalFormatting xmlns:xm="http://schemas.microsoft.com/office/excel/2006/main">
          <x14:cfRule type="iconSet" priority="85" id="{30A0EBAC-F12D-4DE0-A74A-E51383C6361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BR6:BY74</xm:sqref>
        </x14:conditionalFormatting>
      </x14:conditionalFormatting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9E52D-1C3C-4307-B87F-1319D933062F}">
  <sheetPr>
    <pageSetUpPr fitToPage="1"/>
  </sheetPr>
  <dimension ref="A1:GR93"/>
  <sheetViews>
    <sheetView showGridLines="0" zoomScale="90" zoomScaleNormal="90" workbookViewId="0">
      <pane xSplit="3" ySplit="5" topLeftCell="AC66" activePane="bottomRight" state="frozen"/>
      <selection pane="topRight" activeCell="D1" sqref="D1"/>
      <selection pane="bottomLeft" activeCell="A6" sqref="A6"/>
      <selection pane="bottomRight" activeCell="B6" sqref="B6:B74"/>
    </sheetView>
  </sheetViews>
  <sheetFormatPr baseColWidth="10" defaultColWidth="0" defaultRowHeight="0" customHeight="1" zeroHeight="1" x14ac:dyDescent="0.2"/>
  <cols>
    <col min="1" max="1" width="4.7109375" style="6" customWidth="1"/>
    <col min="2" max="2" width="35.5703125" style="6" customWidth="1"/>
    <col min="3" max="4" width="3.85546875" style="6" customWidth="1"/>
    <col min="5" max="77" width="3.7109375" style="6" customWidth="1"/>
    <col min="78" max="78" width="35.7109375" style="6" customWidth="1"/>
    <col min="79" max="79" width="1.7109375" style="6" customWidth="1"/>
    <col min="80" max="83" width="21.7109375" style="6" customWidth="1"/>
    <col min="84" max="84" width="14.42578125" style="6" customWidth="1"/>
    <col min="85" max="95" width="14.42578125" style="6" hidden="1" customWidth="1"/>
    <col min="96" max="97" width="0" style="6" hidden="1" customWidth="1"/>
    <col min="98" max="200" width="14.42578125" style="6" hidden="1" customWidth="1"/>
    <col min="201" max="16372" width="9.140625" style="6"/>
    <col min="16373" max="16384" width="9.140625" style="6" customWidth="1"/>
  </cols>
  <sheetData>
    <row r="1" spans="1:83" ht="50.1" customHeight="1" x14ac:dyDescent="0.2">
      <c r="A1" s="362" t="s">
        <v>180</v>
      </c>
      <c r="B1" s="363"/>
      <c r="C1" s="363"/>
      <c r="D1" s="363"/>
      <c r="E1" s="363"/>
      <c r="F1" s="363"/>
      <c r="G1" s="363"/>
      <c r="H1" s="363"/>
      <c r="I1" s="363"/>
      <c r="J1" s="363"/>
      <c r="K1" s="363"/>
      <c r="L1" s="363"/>
      <c r="M1" s="363"/>
      <c r="N1" s="363"/>
      <c r="O1" s="363"/>
      <c r="P1" s="363"/>
      <c r="Q1" s="363"/>
      <c r="R1" s="363"/>
      <c r="S1" s="363"/>
      <c r="T1" s="363"/>
      <c r="U1" s="363"/>
      <c r="V1" s="363"/>
      <c r="W1" s="363"/>
      <c r="X1" s="363"/>
      <c r="Y1" s="363"/>
      <c r="Z1" s="363"/>
      <c r="AA1" s="363"/>
      <c r="AB1" s="363"/>
      <c r="AC1" s="363"/>
      <c r="AD1" s="363"/>
      <c r="AE1" s="363"/>
      <c r="AF1" s="363"/>
      <c r="AG1" s="363"/>
      <c r="AH1" s="363"/>
      <c r="AI1" s="363"/>
      <c r="AJ1" s="363"/>
      <c r="AK1" s="363"/>
      <c r="AL1" s="363"/>
      <c r="AM1" s="363"/>
      <c r="AN1" s="363"/>
      <c r="AO1" s="363"/>
      <c r="AP1" s="363"/>
      <c r="AQ1" s="363"/>
      <c r="AR1" s="363"/>
      <c r="AS1" s="363"/>
      <c r="AT1" s="363"/>
      <c r="AU1" s="363"/>
      <c r="AV1" s="363"/>
      <c r="AW1" s="363"/>
      <c r="AX1" s="363"/>
      <c r="AY1" s="363"/>
      <c r="AZ1" s="363"/>
      <c r="BA1" s="363"/>
      <c r="BB1" s="363"/>
      <c r="BC1" s="363"/>
      <c r="BD1" s="363"/>
      <c r="BE1" s="363"/>
      <c r="BF1" s="363"/>
      <c r="BG1" s="363"/>
      <c r="BH1" s="363"/>
      <c r="BI1" s="363"/>
      <c r="BJ1" s="363"/>
      <c r="BK1" s="363"/>
      <c r="BL1" s="363"/>
      <c r="BM1" s="363"/>
      <c r="BN1" s="363"/>
      <c r="BO1" s="363"/>
      <c r="BP1" s="363"/>
      <c r="BQ1" s="363"/>
      <c r="BR1" s="363"/>
      <c r="BS1" s="363"/>
      <c r="BT1" s="363"/>
      <c r="BU1" s="363"/>
      <c r="BV1" s="363"/>
      <c r="BW1" s="363"/>
      <c r="BX1" s="363"/>
      <c r="BY1" s="363"/>
      <c r="BZ1" s="363"/>
      <c r="CA1" s="23"/>
      <c r="CB1" s="23"/>
      <c r="CC1" s="23"/>
      <c r="CD1" s="23"/>
      <c r="CE1" s="23"/>
    </row>
    <row r="2" spans="1:83" ht="35.1" customHeight="1" x14ac:dyDescent="0.25">
      <c r="A2" s="364" t="s">
        <v>238</v>
      </c>
      <c r="B2" s="365"/>
      <c r="C2" s="36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6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6"/>
      <c r="CB2" s="82"/>
      <c r="CC2" s="82"/>
      <c r="CD2" s="7"/>
      <c r="CE2" s="7"/>
    </row>
    <row r="3" spans="1:83" ht="21" customHeight="1" x14ac:dyDescent="0.2">
      <c r="A3" s="367" t="s">
        <v>182</v>
      </c>
      <c r="B3" s="370" t="s">
        <v>183</v>
      </c>
      <c r="C3" s="373" t="s">
        <v>184</v>
      </c>
      <c r="D3" s="375" t="s">
        <v>188</v>
      </c>
      <c r="E3" s="376"/>
      <c r="F3" s="376"/>
      <c r="G3" s="376"/>
      <c r="H3" s="376"/>
      <c r="I3" s="376"/>
      <c r="J3" s="376"/>
      <c r="K3" s="376"/>
      <c r="L3" s="376"/>
      <c r="M3" s="376"/>
      <c r="N3" s="376"/>
      <c r="O3" s="376"/>
      <c r="P3" s="376"/>
      <c r="Q3" s="376"/>
      <c r="R3" s="376"/>
      <c r="S3" s="376"/>
      <c r="T3" s="376"/>
      <c r="U3" s="376"/>
      <c r="V3" s="376"/>
      <c r="W3" s="376"/>
      <c r="X3" s="376"/>
      <c r="Y3" s="376"/>
      <c r="Z3" s="376"/>
      <c r="AA3" s="376"/>
      <c r="AB3" s="376"/>
      <c r="AC3" s="402" t="s">
        <v>239</v>
      </c>
      <c r="AD3" s="403"/>
      <c r="AE3" s="403"/>
      <c r="AF3" s="403"/>
      <c r="AG3" s="403"/>
      <c r="AH3" s="403"/>
      <c r="AI3" s="403"/>
      <c r="AJ3" s="403"/>
      <c r="AK3" s="403"/>
      <c r="AL3" s="403"/>
      <c r="AM3" s="403"/>
      <c r="AN3" s="403"/>
      <c r="AO3" s="403"/>
      <c r="AP3" s="403"/>
      <c r="AQ3" s="403"/>
      <c r="AR3" s="403"/>
      <c r="AS3" s="403"/>
      <c r="AT3" s="403"/>
      <c r="AU3" s="403"/>
      <c r="AV3" s="403"/>
      <c r="AW3" s="403"/>
      <c r="AX3" s="403"/>
      <c r="AY3" s="403"/>
      <c r="AZ3" s="403"/>
      <c r="BA3" s="403"/>
      <c r="BB3" s="403"/>
      <c r="BC3" s="403"/>
      <c r="BD3" s="403"/>
      <c r="BE3" s="403"/>
      <c r="BF3" s="404"/>
      <c r="BG3" s="405" t="s">
        <v>240</v>
      </c>
      <c r="BH3" s="406"/>
      <c r="BI3" s="406"/>
      <c r="BJ3" s="406"/>
      <c r="BK3" s="406"/>
      <c r="BL3" s="406"/>
      <c r="BM3" s="406"/>
      <c r="BN3" s="406"/>
      <c r="BO3" s="406"/>
      <c r="BP3" s="407"/>
      <c r="BQ3" s="174"/>
      <c r="BR3" s="174"/>
      <c r="BS3" s="175"/>
      <c r="BT3" s="375"/>
      <c r="BU3" s="376"/>
      <c r="BV3" s="376"/>
      <c r="BW3" s="376"/>
      <c r="BX3" s="376"/>
      <c r="BY3" s="377"/>
      <c r="BZ3" s="378" t="s">
        <v>189</v>
      </c>
      <c r="CB3" s="67"/>
      <c r="CC3" s="68"/>
      <c r="CD3" s="69"/>
      <c r="CE3" s="70"/>
    </row>
    <row r="4" spans="1:83" ht="21" customHeight="1" x14ac:dyDescent="0.2">
      <c r="A4" s="368"/>
      <c r="B4" s="371"/>
      <c r="C4" s="374"/>
      <c r="D4" s="83" t="s">
        <v>194</v>
      </c>
      <c r="E4" s="44" t="s">
        <v>194</v>
      </c>
      <c r="F4" s="176" t="s">
        <v>195</v>
      </c>
      <c r="G4" s="46" t="s">
        <v>190</v>
      </c>
      <c r="H4" s="46" t="s">
        <v>191</v>
      </c>
      <c r="I4" s="177" t="s">
        <v>192</v>
      </c>
      <c r="J4" s="177" t="s">
        <v>193</v>
      </c>
      <c r="K4" s="83" t="s">
        <v>194</v>
      </c>
      <c r="L4" s="47" t="s">
        <v>194</v>
      </c>
      <c r="M4" s="176" t="s">
        <v>195</v>
      </c>
      <c r="N4" s="46" t="s">
        <v>190</v>
      </c>
      <c r="O4" s="46" t="s">
        <v>191</v>
      </c>
      <c r="P4" s="177" t="s">
        <v>192</v>
      </c>
      <c r="Q4" s="178" t="s">
        <v>193</v>
      </c>
      <c r="R4" s="47" t="s">
        <v>194</v>
      </c>
      <c r="S4" s="47" t="s">
        <v>194</v>
      </c>
      <c r="T4" s="176" t="s">
        <v>195</v>
      </c>
      <c r="U4" s="46" t="s">
        <v>190</v>
      </c>
      <c r="V4" s="46" t="s">
        <v>191</v>
      </c>
      <c r="W4" s="177" t="s">
        <v>192</v>
      </c>
      <c r="X4" s="47" t="s">
        <v>193</v>
      </c>
      <c r="Y4" s="47" t="s">
        <v>194</v>
      </c>
      <c r="Z4" s="47" t="s">
        <v>194</v>
      </c>
      <c r="AA4" s="176" t="s">
        <v>195</v>
      </c>
      <c r="AB4" s="179" t="s">
        <v>190</v>
      </c>
      <c r="AC4" s="46" t="s">
        <v>191</v>
      </c>
      <c r="AD4" s="177" t="s">
        <v>192</v>
      </c>
      <c r="AE4" s="177" t="s">
        <v>193</v>
      </c>
      <c r="AF4" s="47" t="s">
        <v>194</v>
      </c>
      <c r="AG4" s="47" t="s">
        <v>194</v>
      </c>
      <c r="AH4" s="176" t="s">
        <v>195</v>
      </c>
      <c r="AI4" s="46" t="s">
        <v>190</v>
      </c>
      <c r="AJ4" s="46" t="s">
        <v>191</v>
      </c>
      <c r="AK4" s="177" t="s">
        <v>192</v>
      </c>
      <c r="AL4" s="47" t="s">
        <v>193</v>
      </c>
      <c r="AM4" s="47" t="s">
        <v>194</v>
      </c>
      <c r="AN4" s="47" t="s">
        <v>194</v>
      </c>
      <c r="AO4" s="180" t="s">
        <v>195</v>
      </c>
      <c r="AP4" s="47" t="s">
        <v>190</v>
      </c>
      <c r="AQ4" s="46" t="s">
        <v>191</v>
      </c>
      <c r="AR4" s="177" t="s">
        <v>192</v>
      </c>
      <c r="AS4" s="177" t="s">
        <v>193</v>
      </c>
      <c r="AT4" s="47" t="s">
        <v>194</v>
      </c>
      <c r="AU4" s="47" t="s">
        <v>194</v>
      </c>
      <c r="AV4" s="176" t="s">
        <v>195</v>
      </c>
      <c r="AW4" s="46" t="s">
        <v>190</v>
      </c>
      <c r="AX4" s="46" t="s">
        <v>191</v>
      </c>
      <c r="AY4" s="177" t="s">
        <v>192</v>
      </c>
      <c r="AZ4" s="47" t="s">
        <v>193</v>
      </c>
      <c r="BA4" s="47" t="s">
        <v>194</v>
      </c>
      <c r="BB4" s="47" t="s">
        <v>194</v>
      </c>
      <c r="BC4" s="176" t="s">
        <v>195</v>
      </c>
      <c r="BD4" s="46" t="s">
        <v>190</v>
      </c>
      <c r="BE4" s="46" t="s">
        <v>191</v>
      </c>
      <c r="BF4" s="177" t="s">
        <v>192</v>
      </c>
      <c r="BG4" s="47" t="s">
        <v>193</v>
      </c>
      <c r="BH4" s="47" t="s">
        <v>194</v>
      </c>
      <c r="BI4" s="47" t="s">
        <v>194</v>
      </c>
      <c r="BJ4" s="176" t="s">
        <v>195</v>
      </c>
      <c r="BK4" s="46" t="s">
        <v>190</v>
      </c>
      <c r="BL4" s="46" t="s">
        <v>191</v>
      </c>
      <c r="BM4" s="177" t="s">
        <v>192</v>
      </c>
      <c r="BN4" s="177" t="s">
        <v>193</v>
      </c>
      <c r="BO4" s="47" t="s">
        <v>194</v>
      </c>
      <c r="BP4" s="47" t="s">
        <v>194</v>
      </c>
      <c r="BQ4" s="84"/>
      <c r="BR4" s="46"/>
      <c r="BS4" s="88"/>
      <c r="BT4" s="89"/>
      <c r="BU4" s="90"/>
      <c r="BV4" s="90"/>
      <c r="BW4" s="90"/>
      <c r="BX4" s="91"/>
      <c r="BY4" s="92"/>
      <c r="BZ4" s="379"/>
      <c r="CB4" s="353">
        <v>4</v>
      </c>
      <c r="CC4" s="355">
        <v>3</v>
      </c>
      <c r="CD4" s="357">
        <v>2</v>
      </c>
      <c r="CE4" s="359">
        <v>1</v>
      </c>
    </row>
    <row r="5" spans="1:83" ht="21" customHeight="1" x14ac:dyDescent="0.2">
      <c r="A5" s="369"/>
      <c r="B5" s="372"/>
      <c r="C5" s="374"/>
      <c r="D5" s="93">
        <v>7</v>
      </c>
      <c r="E5" s="35">
        <v>8</v>
      </c>
      <c r="F5" s="181">
        <v>9</v>
      </c>
      <c r="G5" s="35">
        <v>10</v>
      </c>
      <c r="H5" s="93">
        <v>11</v>
      </c>
      <c r="I5" s="182">
        <v>12</v>
      </c>
      <c r="J5" s="183">
        <v>13</v>
      </c>
      <c r="K5" s="93">
        <v>14</v>
      </c>
      <c r="L5" s="35">
        <v>15</v>
      </c>
      <c r="M5" s="181">
        <v>16</v>
      </c>
      <c r="N5" s="35">
        <v>17</v>
      </c>
      <c r="O5" s="93">
        <v>18</v>
      </c>
      <c r="P5" s="182">
        <v>19</v>
      </c>
      <c r="Q5" s="181">
        <v>20</v>
      </c>
      <c r="R5" s="93">
        <v>21</v>
      </c>
      <c r="S5" s="35">
        <v>22</v>
      </c>
      <c r="T5" s="181">
        <v>23</v>
      </c>
      <c r="U5" s="35">
        <v>24</v>
      </c>
      <c r="V5" s="93">
        <v>25</v>
      </c>
      <c r="W5" s="182">
        <v>26</v>
      </c>
      <c r="X5" s="93">
        <v>27</v>
      </c>
      <c r="Y5" s="93">
        <v>28</v>
      </c>
      <c r="Z5" s="35">
        <v>29</v>
      </c>
      <c r="AA5" s="181">
        <v>30</v>
      </c>
      <c r="AB5" s="181">
        <v>31</v>
      </c>
      <c r="AC5" s="93">
        <v>1</v>
      </c>
      <c r="AD5" s="182">
        <v>2</v>
      </c>
      <c r="AE5" s="183">
        <v>3</v>
      </c>
      <c r="AF5" s="35">
        <v>4</v>
      </c>
      <c r="AG5" s="93">
        <v>5</v>
      </c>
      <c r="AH5" s="184">
        <v>6</v>
      </c>
      <c r="AI5" s="93">
        <v>7</v>
      </c>
      <c r="AJ5" s="35">
        <v>8</v>
      </c>
      <c r="AK5" s="183">
        <v>9</v>
      </c>
      <c r="AL5" s="35">
        <v>10</v>
      </c>
      <c r="AM5" s="93">
        <v>11</v>
      </c>
      <c r="AN5" s="35">
        <v>12</v>
      </c>
      <c r="AO5" s="181">
        <v>13</v>
      </c>
      <c r="AP5" s="35">
        <v>14</v>
      </c>
      <c r="AQ5" s="93">
        <v>15</v>
      </c>
      <c r="AR5" s="182">
        <v>16</v>
      </c>
      <c r="AS5" s="183">
        <v>17</v>
      </c>
      <c r="AT5" s="35">
        <v>18</v>
      </c>
      <c r="AU5" s="93">
        <v>19</v>
      </c>
      <c r="AV5" s="184">
        <v>20</v>
      </c>
      <c r="AW5" s="93">
        <v>21</v>
      </c>
      <c r="AX5" s="35">
        <v>22</v>
      </c>
      <c r="AY5" s="183">
        <v>23</v>
      </c>
      <c r="AZ5" s="35">
        <v>24</v>
      </c>
      <c r="BA5" s="93">
        <v>25</v>
      </c>
      <c r="BB5" s="93">
        <v>26</v>
      </c>
      <c r="BC5" s="184">
        <v>27</v>
      </c>
      <c r="BD5" s="93">
        <v>28</v>
      </c>
      <c r="BE5" s="35">
        <v>29</v>
      </c>
      <c r="BF5" s="183">
        <v>30</v>
      </c>
      <c r="BG5" s="35">
        <v>1</v>
      </c>
      <c r="BH5" s="35">
        <v>2</v>
      </c>
      <c r="BI5" s="35">
        <v>3</v>
      </c>
      <c r="BJ5" s="184">
        <v>4</v>
      </c>
      <c r="BK5" s="35">
        <v>5</v>
      </c>
      <c r="BL5" s="35">
        <v>6</v>
      </c>
      <c r="BM5" s="182">
        <v>7</v>
      </c>
      <c r="BN5" s="182">
        <v>8</v>
      </c>
      <c r="BO5" s="35">
        <v>9</v>
      </c>
      <c r="BP5" s="35">
        <v>10</v>
      </c>
      <c r="BQ5" s="34"/>
      <c r="BR5" s="35"/>
      <c r="BS5" s="95"/>
      <c r="BT5" s="93"/>
      <c r="BU5" s="35"/>
      <c r="BV5" s="35"/>
      <c r="BW5" s="35"/>
      <c r="BX5" s="34"/>
      <c r="BY5" s="96"/>
      <c r="BZ5" s="380"/>
      <c r="CB5" s="354"/>
      <c r="CC5" s="356"/>
      <c r="CD5" s="358"/>
      <c r="CE5" s="360"/>
    </row>
    <row r="6" spans="1:83" ht="17.100000000000001" customHeight="1" x14ac:dyDescent="0.2">
      <c r="A6" s="341">
        <v>1</v>
      </c>
      <c r="B6" s="361" t="s">
        <v>196</v>
      </c>
      <c r="C6" s="97" t="s">
        <v>194</v>
      </c>
      <c r="D6" s="42"/>
      <c r="E6" s="48"/>
      <c r="F6" s="185"/>
      <c r="G6" s="14"/>
      <c r="H6" s="14"/>
      <c r="I6" s="186"/>
      <c r="J6" s="187"/>
      <c r="K6" s="14">
        <v>4</v>
      </c>
      <c r="L6" s="14"/>
      <c r="M6" s="188"/>
      <c r="N6" s="14"/>
      <c r="O6" s="14"/>
      <c r="P6" s="186"/>
      <c r="Q6" s="188"/>
      <c r="R6" s="14">
        <v>4</v>
      </c>
      <c r="S6" s="14"/>
      <c r="T6" s="188"/>
      <c r="U6" s="14"/>
      <c r="V6" s="14"/>
      <c r="W6" s="186"/>
      <c r="X6" s="14"/>
      <c r="Y6" s="14">
        <v>4</v>
      </c>
      <c r="Z6" s="14"/>
      <c r="AA6" s="188"/>
      <c r="AB6" s="188"/>
      <c r="AC6" s="14"/>
      <c r="AD6" s="186"/>
      <c r="AE6" s="186"/>
      <c r="AF6" s="13">
        <v>4</v>
      </c>
      <c r="AG6" s="14"/>
      <c r="AH6" s="188"/>
      <c r="AI6" s="14"/>
      <c r="AJ6" s="14"/>
      <c r="AK6" s="186"/>
      <c r="AL6" s="14"/>
      <c r="AM6" s="13">
        <v>4</v>
      </c>
      <c r="AN6" s="14"/>
      <c r="AO6" s="189"/>
      <c r="AP6" s="14"/>
      <c r="AQ6" s="14"/>
      <c r="AR6" s="186"/>
      <c r="AS6" s="186"/>
      <c r="AT6" s="13">
        <v>4</v>
      </c>
      <c r="AU6" s="13"/>
      <c r="AV6" s="188"/>
      <c r="AW6" s="14"/>
      <c r="AX6" s="14"/>
      <c r="AY6" s="186"/>
      <c r="AZ6" s="14"/>
      <c r="BA6" s="13">
        <v>2</v>
      </c>
      <c r="BB6" s="14"/>
      <c r="BC6" s="188"/>
      <c r="BD6" s="14"/>
      <c r="BE6" s="14"/>
      <c r="BF6" s="186"/>
      <c r="BG6" s="14"/>
      <c r="BH6" s="14"/>
      <c r="BI6" s="14"/>
      <c r="BJ6" s="188"/>
      <c r="BK6" s="14"/>
      <c r="BL6" s="14"/>
      <c r="BM6" s="186"/>
      <c r="BN6" s="186"/>
      <c r="BO6" s="14"/>
      <c r="BP6" s="14"/>
      <c r="BQ6" s="36"/>
      <c r="BR6" s="14"/>
      <c r="BS6" s="101"/>
      <c r="BT6" s="99"/>
      <c r="BU6" s="14"/>
      <c r="BV6" s="14"/>
      <c r="BW6" s="14"/>
      <c r="BX6" s="36"/>
      <c r="BY6" s="101"/>
      <c r="BZ6" s="347"/>
      <c r="CB6" s="71">
        <f t="shared" ref="CB6:CB69" si="0">COUNTIF(D6:BY6,"4")</f>
        <v>6</v>
      </c>
      <c r="CC6" s="72">
        <f t="shared" ref="CC6:CC69" si="1">COUNTIF(D6:BY6,"3")</f>
        <v>0</v>
      </c>
      <c r="CD6" s="72">
        <f t="shared" ref="CD6:CD69" si="2">COUNTIF(D6:BY6,"2")</f>
        <v>1</v>
      </c>
      <c r="CE6" s="73">
        <f t="shared" ref="CE6:CE69" si="3">COUNTIF(D6:BY6,"1")</f>
        <v>0</v>
      </c>
    </row>
    <row r="7" spans="1:83" ht="17.100000000000001" customHeight="1" x14ac:dyDescent="0.2">
      <c r="A7" s="342"/>
      <c r="B7" s="345"/>
      <c r="C7" s="102" t="s">
        <v>197</v>
      </c>
      <c r="D7" s="43"/>
      <c r="E7" s="49"/>
      <c r="F7" s="190"/>
      <c r="G7" s="13"/>
      <c r="H7" s="13"/>
      <c r="I7" s="191"/>
      <c r="J7" s="192"/>
      <c r="K7" s="13"/>
      <c r="L7" s="13"/>
      <c r="M7" s="193"/>
      <c r="N7" s="13"/>
      <c r="O7" s="13"/>
      <c r="P7" s="191"/>
      <c r="Q7" s="193"/>
      <c r="R7" s="13"/>
      <c r="S7" s="13"/>
      <c r="T7" s="193"/>
      <c r="U7" s="13"/>
      <c r="V7" s="13"/>
      <c r="W7" s="191"/>
      <c r="X7" s="13"/>
      <c r="Y7" s="13"/>
      <c r="Z7" s="13"/>
      <c r="AA7" s="193"/>
      <c r="AB7" s="193"/>
      <c r="AC7" s="13"/>
      <c r="AD7" s="191"/>
      <c r="AE7" s="191"/>
      <c r="AF7" s="13"/>
      <c r="AG7" s="13"/>
      <c r="AH7" s="193"/>
      <c r="AI7" s="13"/>
      <c r="AJ7" s="13"/>
      <c r="AK7" s="191"/>
      <c r="AL7" s="13"/>
      <c r="AM7" s="13"/>
      <c r="AN7" s="13"/>
      <c r="AO7" s="194"/>
      <c r="AP7" s="13"/>
      <c r="AQ7" s="13"/>
      <c r="AR7" s="191"/>
      <c r="AS7" s="191"/>
      <c r="AT7" s="13"/>
      <c r="AU7" s="13"/>
      <c r="AV7" s="193"/>
      <c r="AW7" s="13"/>
      <c r="AX7" s="13"/>
      <c r="AY7" s="191"/>
      <c r="AZ7" s="13"/>
      <c r="BA7" s="13"/>
      <c r="BB7" s="13"/>
      <c r="BC7" s="193"/>
      <c r="BD7" s="13"/>
      <c r="BE7" s="13"/>
      <c r="BF7" s="191"/>
      <c r="BG7" s="13"/>
      <c r="BH7" s="13"/>
      <c r="BI7" s="13"/>
      <c r="BJ7" s="193"/>
      <c r="BK7" s="13"/>
      <c r="BL7" s="13"/>
      <c r="BM7" s="191"/>
      <c r="BN7" s="191"/>
      <c r="BO7" s="13"/>
      <c r="BP7" s="13"/>
      <c r="BQ7" s="37"/>
      <c r="BR7" s="13"/>
      <c r="BS7" s="75"/>
      <c r="BT7" s="74"/>
      <c r="BU7" s="13"/>
      <c r="BV7" s="13"/>
      <c r="BW7" s="13"/>
      <c r="BX7" s="37"/>
      <c r="BY7" s="75"/>
      <c r="BZ7" s="348"/>
      <c r="CB7" s="62">
        <f t="shared" si="0"/>
        <v>0</v>
      </c>
      <c r="CC7" s="58">
        <f t="shared" si="1"/>
        <v>0</v>
      </c>
      <c r="CD7" s="58">
        <f t="shared" si="2"/>
        <v>0</v>
      </c>
      <c r="CE7" s="63">
        <f t="shared" si="3"/>
        <v>0</v>
      </c>
    </row>
    <row r="8" spans="1:83" ht="17.100000000000001" customHeight="1" x14ac:dyDescent="0.2">
      <c r="A8" s="343"/>
      <c r="B8" s="346"/>
      <c r="C8" s="105" t="s">
        <v>198</v>
      </c>
      <c r="D8" s="106"/>
      <c r="E8" s="107"/>
      <c r="F8" s="195"/>
      <c r="G8" s="109"/>
      <c r="H8" s="109"/>
      <c r="I8" s="196"/>
      <c r="J8" s="197"/>
      <c r="K8" s="109"/>
      <c r="L8" s="109"/>
      <c r="M8" s="198"/>
      <c r="N8" s="109"/>
      <c r="O8" s="109"/>
      <c r="P8" s="196"/>
      <c r="Q8" s="198"/>
      <c r="R8" s="109"/>
      <c r="S8" s="109"/>
      <c r="T8" s="198"/>
      <c r="U8" s="109"/>
      <c r="V8" s="109"/>
      <c r="W8" s="196"/>
      <c r="X8" s="109"/>
      <c r="Y8" s="109"/>
      <c r="Z8" s="109"/>
      <c r="AA8" s="198"/>
      <c r="AB8" s="198"/>
      <c r="AC8" s="109"/>
      <c r="AD8" s="196"/>
      <c r="AE8" s="196"/>
      <c r="AF8" s="109"/>
      <c r="AG8" s="109"/>
      <c r="AH8" s="198"/>
      <c r="AI8" s="109"/>
      <c r="AJ8" s="109"/>
      <c r="AK8" s="196"/>
      <c r="AL8" s="109"/>
      <c r="AM8" s="109"/>
      <c r="AN8" s="109"/>
      <c r="AO8" s="199"/>
      <c r="AP8" s="109"/>
      <c r="AQ8" s="109"/>
      <c r="AR8" s="196"/>
      <c r="AS8" s="196"/>
      <c r="AT8" s="109"/>
      <c r="AU8" s="109"/>
      <c r="AV8" s="198"/>
      <c r="AW8" s="109"/>
      <c r="AX8" s="109"/>
      <c r="AY8" s="196"/>
      <c r="AZ8" s="109"/>
      <c r="BA8" s="109"/>
      <c r="BB8" s="109"/>
      <c r="BC8" s="198"/>
      <c r="BD8" s="109"/>
      <c r="BE8" s="109"/>
      <c r="BF8" s="196"/>
      <c r="BG8" s="109"/>
      <c r="BH8" s="109"/>
      <c r="BI8" s="109"/>
      <c r="BJ8" s="198"/>
      <c r="BK8" s="109"/>
      <c r="BL8" s="109"/>
      <c r="BM8" s="196"/>
      <c r="BN8" s="196"/>
      <c r="BO8" s="109"/>
      <c r="BP8" s="109"/>
      <c r="BQ8" s="38"/>
      <c r="BR8" s="109"/>
      <c r="BS8" s="112"/>
      <c r="BT8" s="110"/>
      <c r="BU8" s="109"/>
      <c r="BV8" s="109"/>
      <c r="BW8" s="109"/>
      <c r="BX8" s="38"/>
      <c r="BY8" s="112"/>
      <c r="BZ8" s="349"/>
      <c r="CB8" s="64">
        <f t="shared" si="0"/>
        <v>0</v>
      </c>
      <c r="CC8" s="65">
        <f t="shared" si="1"/>
        <v>0</v>
      </c>
      <c r="CD8" s="65">
        <f t="shared" si="2"/>
        <v>0</v>
      </c>
      <c r="CE8" s="66">
        <f t="shared" si="3"/>
        <v>0</v>
      </c>
    </row>
    <row r="9" spans="1:83" ht="17.100000000000001" customHeight="1" x14ac:dyDescent="0.2">
      <c r="A9" s="341">
        <v>2</v>
      </c>
      <c r="B9" s="344" t="s">
        <v>199</v>
      </c>
      <c r="C9" s="113" t="s">
        <v>194</v>
      </c>
      <c r="D9" s="42"/>
      <c r="E9" s="48"/>
      <c r="F9" s="185"/>
      <c r="G9" s="14"/>
      <c r="H9" s="14"/>
      <c r="I9" s="186"/>
      <c r="J9" s="187"/>
      <c r="K9" s="14">
        <v>4</v>
      </c>
      <c r="L9" s="14"/>
      <c r="M9" s="188"/>
      <c r="N9" s="14"/>
      <c r="O9" s="14"/>
      <c r="P9" s="186"/>
      <c r="Q9" s="188"/>
      <c r="R9" s="14">
        <v>2</v>
      </c>
      <c r="S9" s="14"/>
      <c r="T9" s="188"/>
      <c r="U9" s="14"/>
      <c r="V9" s="14"/>
      <c r="W9" s="186"/>
      <c r="X9" s="14"/>
      <c r="Y9" s="14">
        <v>4</v>
      </c>
      <c r="Z9" s="14"/>
      <c r="AA9" s="188"/>
      <c r="AB9" s="188"/>
      <c r="AC9" s="14"/>
      <c r="AD9" s="186"/>
      <c r="AE9" s="186"/>
      <c r="AF9" s="13">
        <v>4</v>
      </c>
      <c r="AG9" s="14"/>
      <c r="AH9" s="188"/>
      <c r="AI9" s="14"/>
      <c r="AJ9" s="14"/>
      <c r="AK9" s="186"/>
      <c r="AL9" s="14"/>
      <c r="AM9" s="13">
        <v>2</v>
      </c>
      <c r="AN9" s="14"/>
      <c r="AO9" s="189"/>
      <c r="AP9" s="14"/>
      <c r="AQ9" s="14"/>
      <c r="AR9" s="186"/>
      <c r="AS9" s="186"/>
      <c r="AT9" s="13">
        <v>2</v>
      </c>
      <c r="AU9" s="13"/>
      <c r="AV9" s="188"/>
      <c r="AW9" s="14"/>
      <c r="AX9" s="14"/>
      <c r="AY9" s="186"/>
      <c r="AZ9" s="14"/>
      <c r="BA9" s="13">
        <v>4</v>
      </c>
      <c r="BB9" s="14"/>
      <c r="BC9" s="188"/>
      <c r="BD9" s="14"/>
      <c r="BE9" s="14"/>
      <c r="BF9" s="186"/>
      <c r="BG9" s="14"/>
      <c r="BH9" s="14"/>
      <c r="BI9" s="14"/>
      <c r="BJ9" s="188"/>
      <c r="BK9" s="14"/>
      <c r="BL9" s="14"/>
      <c r="BM9" s="186"/>
      <c r="BN9" s="186"/>
      <c r="BO9" s="14"/>
      <c r="BP9" s="14"/>
      <c r="BQ9" s="36"/>
      <c r="BR9" s="14"/>
      <c r="BS9" s="101"/>
      <c r="BT9" s="99"/>
      <c r="BU9" s="14"/>
      <c r="BV9" s="14"/>
      <c r="BW9" s="14"/>
      <c r="BX9" s="36"/>
      <c r="BY9" s="101"/>
      <c r="BZ9" s="347"/>
      <c r="CB9" s="59">
        <f t="shared" si="0"/>
        <v>4</v>
      </c>
      <c r="CC9" s="60">
        <f t="shared" si="1"/>
        <v>0</v>
      </c>
      <c r="CD9" s="60">
        <f t="shared" si="2"/>
        <v>3</v>
      </c>
      <c r="CE9" s="61">
        <f t="shared" si="3"/>
        <v>0</v>
      </c>
    </row>
    <row r="10" spans="1:83" ht="17.100000000000001" customHeight="1" x14ac:dyDescent="0.2">
      <c r="A10" s="342"/>
      <c r="B10" s="345"/>
      <c r="C10" s="102" t="s">
        <v>197</v>
      </c>
      <c r="D10" s="43"/>
      <c r="E10" s="49"/>
      <c r="F10" s="190"/>
      <c r="G10" s="13"/>
      <c r="H10" s="13"/>
      <c r="I10" s="191"/>
      <c r="J10" s="192"/>
      <c r="K10" s="13"/>
      <c r="L10" s="13"/>
      <c r="M10" s="193"/>
      <c r="N10" s="13"/>
      <c r="O10" s="13"/>
      <c r="P10" s="191"/>
      <c r="Q10" s="193"/>
      <c r="R10" s="13"/>
      <c r="S10" s="13"/>
      <c r="T10" s="193"/>
      <c r="U10" s="13"/>
      <c r="V10" s="13"/>
      <c r="W10" s="191"/>
      <c r="X10" s="13"/>
      <c r="Y10" s="13"/>
      <c r="Z10" s="13"/>
      <c r="AA10" s="193"/>
      <c r="AB10" s="193"/>
      <c r="AC10" s="13"/>
      <c r="AD10" s="191"/>
      <c r="AE10" s="191"/>
      <c r="AF10" s="13"/>
      <c r="AG10" s="13"/>
      <c r="AH10" s="193"/>
      <c r="AI10" s="13"/>
      <c r="AJ10" s="13"/>
      <c r="AK10" s="191"/>
      <c r="AL10" s="13"/>
      <c r="AM10" s="13"/>
      <c r="AN10" s="13"/>
      <c r="AO10" s="194"/>
      <c r="AP10" s="13"/>
      <c r="AQ10" s="13"/>
      <c r="AR10" s="191"/>
      <c r="AS10" s="191"/>
      <c r="AT10" s="13"/>
      <c r="AU10" s="13"/>
      <c r="AV10" s="193"/>
      <c r="AW10" s="13"/>
      <c r="AX10" s="13"/>
      <c r="AY10" s="191"/>
      <c r="AZ10" s="13"/>
      <c r="BA10" s="13"/>
      <c r="BB10" s="13"/>
      <c r="BC10" s="193"/>
      <c r="BD10" s="13"/>
      <c r="BE10" s="13"/>
      <c r="BF10" s="191"/>
      <c r="BG10" s="13"/>
      <c r="BH10" s="13"/>
      <c r="BI10" s="13"/>
      <c r="BJ10" s="193"/>
      <c r="BK10" s="13"/>
      <c r="BL10" s="13"/>
      <c r="BM10" s="191"/>
      <c r="BN10" s="191"/>
      <c r="BO10" s="13"/>
      <c r="BP10" s="13"/>
      <c r="BQ10" s="37"/>
      <c r="BR10" s="13"/>
      <c r="BS10" s="75"/>
      <c r="BT10" s="74"/>
      <c r="BU10" s="13"/>
      <c r="BV10" s="13"/>
      <c r="BW10" s="13"/>
      <c r="BX10" s="37"/>
      <c r="BY10" s="75"/>
      <c r="BZ10" s="348"/>
      <c r="CB10" s="62">
        <f t="shared" si="0"/>
        <v>0</v>
      </c>
      <c r="CC10" s="58">
        <f t="shared" si="1"/>
        <v>0</v>
      </c>
      <c r="CD10" s="58">
        <f t="shared" si="2"/>
        <v>0</v>
      </c>
      <c r="CE10" s="63">
        <f t="shared" si="3"/>
        <v>0</v>
      </c>
    </row>
    <row r="11" spans="1:83" ht="17.100000000000001" customHeight="1" x14ac:dyDescent="0.2">
      <c r="A11" s="343"/>
      <c r="B11" s="346"/>
      <c r="C11" s="105" t="s">
        <v>198</v>
      </c>
      <c r="D11" s="106"/>
      <c r="E11" s="107"/>
      <c r="F11" s="195"/>
      <c r="G11" s="109"/>
      <c r="H11" s="109"/>
      <c r="I11" s="196"/>
      <c r="J11" s="197"/>
      <c r="K11" s="109"/>
      <c r="L11" s="109"/>
      <c r="M11" s="198"/>
      <c r="N11" s="109"/>
      <c r="O11" s="109"/>
      <c r="P11" s="196"/>
      <c r="Q11" s="198"/>
      <c r="R11" s="109"/>
      <c r="S11" s="109"/>
      <c r="T11" s="198"/>
      <c r="U11" s="109"/>
      <c r="V11" s="109"/>
      <c r="W11" s="196"/>
      <c r="X11" s="109"/>
      <c r="Y11" s="109"/>
      <c r="Z11" s="109"/>
      <c r="AA11" s="198"/>
      <c r="AB11" s="198"/>
      <c r="AC11" s="109"/>
      <c r="AD11" s="196"/>
      <c r="AE11" s="196"/>
      <c r="AF11" s="109"/>
      <c r="AG11" s="109"/>
      <c r="AH11" s="198"/>
      <c r="AI11" s="109"/>
      <c r="AJ11" s="109"/>
      <c r="AK11" s="196"/>
      <c r="AL11" s="109"/>
      <c r="AM11" s="109"/>
      <c r="AN11" s="109"/>
      <c r="AO11" s="199"/>
      <c r="AP11" s="109"/>
      <c r="AQ11" s="109"/>
      <c r="AR11" s="196"/>
      <c r="AS11" s="196"/>
      <c r="AT11" s="109"/>
      <c r="AU11" s="109"/>
      <c r="AV11" s="198"/>
      <c r="AW11" s="109"/>
      <c r="AX11" s="109"/>
      <c r="AY11" s="196"/>
      <c r="AZ11" s="109"/>
      <c r="BA11" s="109"/>
      <c r="BB11" s="109"/>
      <c r="BC11" s="198"/>
      <c r="BD11" s="109"/>
      <c r="BE11" s="109"/>
      <c r="BF11" s="196"/>
      <c r="BG11" s="109"/>
      <c r="BH11" s="109"/>
      <c r="BI11" s="109"/>
      <c r="BJ11" s="198"/>
      <c r="BK11" s="109"/>
      <c r="BL11" s="109"/>
      <c r="BM11" s="196"/>
      <c r="BN11" s="196"/>
      <c r="BO11" s="109"/>
      <c r="BP11" s="109"/>
      <c r="BQ11" s="38"/>
      <c r="BR11" s="109"/>
      <c r="BS11" s="112"/>
      <c r="BT11" s="110"/>
      <c r="BU11" s="109"/>
      <c r="BV11" s="109"/>
      <c r="BW11" s="109"/>
      <c r="BX11" s="38"/>
      <c r="BY11" s="112"/>
      <c r="BZ11" s="349"/>
      <c r="CB11" s="64">
        <f t="shared" si="0"/>
        <v>0</v>
      </c>
      <c r="CC11" s="65">
        <f t="shared" si="1"/>
        <v>0</v>
      </c>
      <c r="CD11" s="65">
        <f t="shared" si="2"/>
        <v>0</v>
      </c>
      <c r="CE11" s="66">
        <f t="shared" si="3"/>
        <v>0</v>
      </c>
    </row>
    <row r="12" spans="1:83" ht="17.100000000000001" customHeight="1" x14ac:dyDescent="0.2">
      <c r="A12" s="341">
        <v>3</v>
      </c>
      <c r="B12" s="344" t="s">
        <v>200</v>
      </c>
      <c r="C12" s="113" t="s">
        <v>194</v>
      </c>
      <c r="D12" s="42"/>
      <c r="E12" s="48"/>
      <c r="F12" s="185"/>
      <c r="G12" s="14"/>
      <c r="H12" s="14"/>
      <c r="I12" s="186"/>
      <c r="J12" s="187"/>
      <c r="K12" s="14">
        <v>2</v>
      </c>
      <c r="L12" s="14"/>
      <c r="M12" s="188"/>
      <c r="N12" s="14"/>
      <c r="O12" s="14"/>
      <c r="P12" s="186"/>
      <c r="Q12" s="188"/>
      <c r="R12" s="14">
        <v>4</v>
      </c>
      <c r="S12" s="14"/>
      <c r="T12" s="188"/>
      <c r="U12" s="14"/>
      <c r="V12" s="14"/>
      <c r="W12" s="186"/>
      <c r="X12" s="14"/>
      <c r="Y12" s="14">
        <v>4</v>
      </c>
      <c r="Z12" s="14"/>
      <c r="AA12" s="188"/>
      <c r="AB12" s="188"/>
      <c r="AC12" s="14"/>
      <c r="AD12" s="186"/>
      <c r="AE12" s="186"/>
      <c r="AF12" s="13">
        <v>4</v>
      </c>
      <c r="AG12" s="14"/>
      <c r="AH12" s="188"/>
      <c r="AI12" s="14"/>
      <c r="AJ12" s="14"/>
      <c r="AK12" s="186"/>
      <c r="AL12" s="14"/>
      <c r="AM12" s="13">
        <v>4</v>
      </c>
      <c r="AN12" s="14"/>
      <c r="AO12" s="189"/>
      <c r="AP12" s="14"/>
      <c r="AQ12" s="14"/>
      <c r="AR12" s="186"/>
      <c r="AS12" s="186"/>
      <c r="AT12" s="13">
        <v>2</v>
      </c>
      <c r="AU12" s="13"/>
      <c r="AV12" s="188"/>
      <c r="AW12" s="14"/>
      <c r="AX12" s="14"/>
      <c r="AY12" s="186"/>
      <c r="AZ12" s="14"/>
      <c r="BA12" s="13">
        <v>4</v>
      </c>
      <c r="BB12" s="14"/>
      <c r="BC12" s="188"/>
      <c r="BD12" s="14"/>
      <c r="BE12" s="14"/>
      <c r="BF12" s="186"/>
      <c r="BG12" s="14"/>
      <c r="BH12" s="14"/>
      <c r="BI12" s="14"/>
      <c r="BJ12" s="188"/>
      <c r="BK12" s="14"/>
      <c r="BL12" s="14"/>
      <c r="BM12" s="186"/>
      <c r="BN12" s="186"/>
      <c r="BO12" s="14"/>
      <c r="BP12" s="14"/>
      <c r="BQ12" s="36"/>
      <c r="BR12" s="14"/>
      <c r="BS12" s="101"/>
      <c r="BT12" s="99"/>
      <c r="BU12" s="14"/>
      <c r="BV12" s="14"/>
      <c r="BW12" s="14"/>
      <c r="BX12" s="36"/>
      <c r="BY12" s="101"/>
      <c r="BZ12" s="347"/>
      <c r="CB12" s="59">
        <f t="shared" si="0"/>
        <v>5</v>
      </c>
      <c r="CC12" s="60">
        <f t="shared" si="1"/>
        <v>0</v>
      </c>
      <c r="CD12" s="60">
        <f t="shared" si="2"/>
        <v>2</v>
      </c>
      <c r="CE12" s="61">
        <f t="shared" si="3"/>
        <v>0</v>
      </c>
    </row>
    <row r="13" spans="1:83" ht="17.100000000000001" customHeight="1" x14ac:dyDescent="0.2">
      <c r="A13" s="342"/>
      <c r="B13" s="345"/>
      <c r="C13" s="102" t="s">
        <v>197</v>
      </c>
      <c r="D13" s="43"/>
      <c r="E13" s="49"/>
      <c r="F13" s="190"/>
      <c r="G13" s="13"/>
      <c r="H13" s="13"/>
      <c r="I13" s="191"/>
      <c r="J13" s="192"/>
      <c r="K13" s="13"/>
      <c r="L13" s="13"/>
      <c r="M13" s="193"/>
      <c r="N13" s="13"/>
      <c r="O13" s="13"/>
      <c r="P13" s="191"/>
      <c r="Q13" s="193"/>
      <c r="R13" s="13"/>
      <c r="S13" s="13"/>
      <c r="T13" s="193"/>
      <c r="U13" s="13"/>
      <c r="V13" s="13"/>
      <c r="W13" s="191"/>
      <c r="X13" s="13"/>
      <c r="Y13" s="13"/>
      <c r="Z13" s="13"/>
      <c r="AA13" s="193"/>
      <c r="AB13" s="193"/>
      <c r="AC13" s="13"/>
      <c r="AD13" s="191"/>
      <c r="AE13" s="191"/>
      <c r="AF13" s="13"/>
      <c r="AG13" s="13"/>
      <c r="AH13" s="193"/>
      <c r="AI13" s="13"/>
      <c r="AJ13" s="13"/>
      <c r="AK13" s="191"/>
      <c r="AL13" s="13"/>
      <c r="AM13" s="13"/>
      <c r="AN13" s="13"/>
      <c r="AO13" s="194"/>
      <c r="AP13" s="13"/>
      <c r="AQ13" s="13"/>
      <c r="AR13" s="191"/>
      <c r="AS13" s="191"/>
      <c r="AT13" s="13"/>
      <c r="AU13" s="13"/>
      <c r="AV13" s="193"/>
      <c r="AW13" s="13"/>
      <c r="AX13" s="13"/>
      <c r="AY13" s="191"/>
      <c r="AZ13" s="13"/>
      <c r="BA13" s="13"/>
      <c r="BB13" s="13"/>
      <c r="BC13" s="193"/>
      <c r="BD13" s="13"/>
      <c r="BE13" s="13"/>
      <c r="BF13" s="191"/>
      <c r="BG13" s="13"/>
      <c r="BH13" s="13"/>
      <c r="BI13" s="13"/>
      <c r="BJ13" s="193"/>
      <c r="BK13" s="13"/>
      <c r="BL13" s="13"/>
      <c r="BM13" s="191"/>
      <c r="BN13" s="191"/>
      <c r="BO13" s="13"/>
      <c r="BP13" s="13"/>
      <c r="BQ13" s="37"/>
      <c r="BR13" s="13"/>
      <c r="BS13" s="75"/>
      <c r="BT13" s="74"/>
      <c r="BU13" s="13"/>
      <c r="BV13" s="13"/>
      <c r="BW13" s="13"/>
      <c r="BX13" s="37"/>
      <c r="BY13" s="75"/>
      <c r="BZ13" s="348"/>
      <c r="CB13" s="62">
        <f t="shared" si="0"/>
        <v>0</v>
      </c>
      <c r="CC13" s="58">
        <f t="shared" si="1"/>
        <v>0</v>
      </c>
      <c r="CD13" s="58">
        <f t="shared" si="2"/>
        <v>0</v>
      </c>
      <c r="CE13" s="63">
        <f t="shared" si="3"/>
        <v>0</v>
      </c>
    </row>
    <row r="14" spans="1:83" ht="17.100000000000001" customHeight="1" x14ac:dyDescent="0.2">
      <c r="A14" s="343"/>
      <c r="B14" s="346"/>
      <c r="C14" s="105" t="s">
        <v>198</v>
      </c>
      <c r="D14" s="106"/>
      <c r="E14" s="107"/>
      <c r="F14" s="195"/>
      <c r="G14" s="109"/>
      <c r="H14" s="109"/>
      <c r="I14" s="196"/>
      <c r="J14" s="197"/>
      <c r="K14" s="109"/>
      <c r="L14" s="109"/>
      <c r="M14" s="198"/>
      <c r="N14" s="109"/>
      <c r="O14" s="109"/>
      <c r="P14" s="196"/>
      <c r="Q14" s="198"/>
      <c r="R14" s="109"/>
      <c r="S14" s="109"/>
      <c r="T14" s="198"/>
      <c r="U14" s="109"/>
      <c r="V14" s="109"/>
      <c r="W14" s="196"/>
      <c r="X14" s="109"/>
      <c r="Y14" s="109"/>
      <c r="Z14" s="109"/>
      <c r="AA14" s="198"/>
      <c r="AB14" s="198"/>
      <c r="AC14" s="109"/>
      <c r="AD14" s="196"/>
      <c r="AE14" s="196"/>
      <c r="AF14" s="109"/>
      <c r="AG14" s="109"/>
      <c r="AH14" s="198"/>
      <c r="AI14" s="109"/>
      <c r="AJ14" s="109"/>
      <c r="AK14" s="196"/>
      <c r="AL14" s="109"/>
      <c r="AM14" s="109"/>
      <c r="AN14" s="109"/>
      <c r="AO14" s="199"/>
      <c r="AP14" s="109"/>
      <c r="AQ14" s="109"/>
      <c r="AR14" s="196"/>
      <c r="AS14" s="196"/>
      <c r="AT14" s="109"/>
      <c r="AU14" s="109"/>
      <c r="AV14" s="198"/>
      <c r="AW14" s="109"/>
      <c r="AX14" s="109"/>
      <c r="AY14" s="196"/>
      <c r="AZ14" s="109"/>
      <c r="BA14" s="109"/>
      <c r="BB14" s="109"/>
      <c r="BC14" s="198"/>
      <c r="BD14" s="109"/>
      <c r="BE14" s="109"/>
      <c r="BF14" s="196"/>
      <c r="BG14" s="109"/>
      <c r="BH14" s="109"/>
      <c r="BI14" s="109"/>
      <c r="BJ14" s="198"/>
      <c r="BK14" s="109"/>
      <c r="BL14" s="109"/>
      <c r="BM14" s="196"/>
      <c r="BN14" s="196"/>
      <c r="BO14" s="109"/>
      <c r="BP14" s="109"/>
      <c r="BQ14" s="38"/>
      <c r="BR14" s="109"/>
      <c r="BS14" s="112"/>
      <c r="BT14" s="110"/>
      <c r="BU14" s="109"/>
      <c r="BV14" s="109"/>
      <c r="BW14" s="109"/>
      <c r="BX14" s="38"/>
      <c r="BY14" s="112"/>
      <c r="BZ14" s="349"/>
      <c r="CB14" s="64">
        <f t="shared" si="0"/>
        <v>0</v>
      </c>
      <c r="CC14" s="65">
        <f t="shared" si="1"/>
        <v>0</v>
      </c>
      <c r="CD14" s="65">
        <f t="shared" si="2"/>
        <v>0</v>
      </c>
      <c r="CE14" s="66">
        <f t="shared" si="3"/>
        <v>0</v>
      </c>
    </row>
    <row r="15" spans="1:83" ht="17.100000000000001" customHeight="1" x14ac:dyDescent="0.2">
      <c r="A15" s="341">
        <v>4</v>
      </c>
      <c r="B15" s="344" t="s">
        <v>201</v>
      </c>
      <c r="C15" s="113" t="s">
        <v>194</v>
      </c>
      <c r="D15" s="42"/>
      <c r="E15" s="48"/>
      <c r="F15" s="185"/>
      <c r="G15" s="14"/>
      <c r="H15" s="14"/>
      <c r="I15" s="186"/>
      <c r="J15" s="187"/>
      <c r="K15" s="14">
        <v>4</v>
      </c>
      <c r="L15" s="14"/>
      <c r="M15" s="188"/>
      <c r="N15" s="14"/>
      <c r="O15" s="14"/>
      <c r="P15" s="186"/>
      <c r="Q15" s="188"/>
      <c r="R15" s="14">
        <v>4</v>
      </c>
      <c r="S15" s="14"/>
      <c r="T15" s="188"/>
      <c r="U15" s="14"/>
      <c r="V15" s="14"/>
      <c r="W15" s="186"/>
      <c r="X15" s="14"/>
      <c r="Y15" s="14">
        <v>4</v>
      </c>
      <c r="Z15" s="14"/>
      <c r="AA15" s="188"/>
      <c r="AB15" s="188"/>
      <c r="AC15" s="14"/>
      <c r="AD15" s="186"/>
      <c r="AE15" s="186"/>
      <c r="AF15" s="13">
        <v>2</v>
      </c>
      <c r="AG15" s="14"/>
      <c r="AH15" s="188"/>
      <c r="AI15" s="14"/>
      <c r="AJ15" s="14"/>
      <c r="AK15" s="186"/>
      <c r="AL15" s="14"/>
      <c r="AM15" s="13">
        <v>4</v>
      </c>
      <c r="AN15" s="14"/>
      <c r="AO15" s="189"/>
      <c r="AP15" s="14"/>
      <c r="AQ15" s="14"/>
      <c r="AR15" s="186"/>
      <c r="AS15" s="186"/>
      <c r="AT15" s="13">
        <v>4</v>
      </c>
      <c r="AU15" s="13"/>
      <c r="AV15" s="188"/>
      <c r="AW15" s="14"/>
      <c r="AX15" s="14"/>
      <c r="AY15" s="186"/>
      <c r="AZ15" s="14"/>
      <c r="BA15" s="13">
        <v>4</v>
      </c>
      <c r="BB15" s="14"/>
      <c r="BC15" s="188"/>
      <c r="BD15" s="14"/>
      <c r="BE15" s="14"/>
      <c r="BF15" s="186"/>
      <c r="BG15" s="14"/>
      <c r="BH15" s="14"/>
      <c r="BI15" s="14"/>
      <c r="BJ15" s="188"/>
      <c r="BK15" s="14"/>
      <c r="BL15" s="14"/>
      <c r="BM15" s="186"/>
      <c r="BN15" s="186"/>
      <c r="BO15" s="14"/>
      <c r="BP15" s="14"/>
      <c r="BQ15" s="36"/>
      <c r="BR15" s="14"/>
      <c r="BS15" s="101"/>
      <c r="BT15" s="99"/>
      <c r="BU15" s="14"/>
      <c r="BV15" s="14"/>
      <c r="BW15" s="14"/>
      <c r="BX15" s="36"/>
      <c r="BY15" s="101"/>
      <c r="BZ15" s="347"/>
      <c r="CB15" s="59">
        <f t="shared" si="0"/>
        <v>6</v>
      </c>
      <c r="CC15" s="60">
        <f t="shared" si="1"/>
        <v>0</v>
      </c>
      <c r="CD15" s="60">
        <f t="shared" si="2"/>
        <v>1</v>
      </c>
      <c r="CE15" s="61">
        <f t="shared" si="3"/>
        <v>0</v>
      </c>
    </row>
    <row r="16" spans="1:83" ht="17.100000000000001" customHeight="1" x14ac:dyDescent="0.2">
      <c r="A16" s="342"/>
      <c r="B16" s="345"/>
      <c r="C16" s="102" t="s">
        <v>197</v>
      </c>
      <c r="D16" s="43"/>
      <c r="E16" s="49"/>
      <c r="F16" s="190"/>
      <c r="G16" s="13"/>
      <c r="H16" s="13"/>
      <c r="I16" s="191"/>
      <c r="J16" s="192"/>
      <c r="K16" s="13"/>
      <c r="L16" s="13"/>
      <c r="M16" s="193"/>
      <c r="N16" s="13"/>
      <c r="O16" s="13"/>
      <c r="P16" s="191"/>
      <c r="Q16" s="193"/>
      <c r="R16" s="13"/>
      <c r="S16" s="13"/>
      <c r="T16" s="193"/>
      <c r="U16" s="13"/>
      <c r="V16" s="13"/>
      <c r="W16" s="191"/>
      <c r="X16" s="13"/>
      <c r="Y16" s="13"/>
      <c r="Z16" s="13"/>
      <c r="AA16" s="193"/>
      <c r="AB16" s="193"/>
      <c r="AC16" s="13"/>
      <c r="AD16" s="191"/>
      <c r="AE16" s="191"/>
      <c r="AF16" s="13"/>
      <c r="AG16" s="13"/>
      <c r="AH16" s="193"/>
      <c r="AI16" s="13"/>
      <c r="AJ16" s="13"/>
      <c r="AK16" s="191"/>
      <c r="AL16" s="13"/>
      <c r="AM16" s="13"/>
      <c r="AN16" s="13"/>
      <c r="AO16" s="194"/>
      <c r="AP16" s="13"/>
      <c r="AQ16" s="13"/>
      <c r="AR16" s="191"/>
      <c r="AS16" s="191"/>
      <c r="AT16" s="13"/>
      <c r="AU16" s="13"/>
      <c r="AV16" s="193"/>
      <c r="AW16" s="13"/>
      <c r="AX16" s="13"/>
      <c r="AY16" s="191"/>
      <c r="AZ16" s="13"/>
      <c r="BA16" s="13"/>
      <c r="BB16" s="13"/>
      <c r="BC16" s="193"/>
      <c r="BD16" s="13"/>
      <c r="BE16" s="13"/>
      <c r="BF16" s="191"/>
      <c r="BG16" s="13"/>
      <c r="BH16" s="13"/>
      <c r="BI16" s="13"/>
      <c r="BJ16" s="193"/>
      <c r="BK16" s="13"/>
      <c r="BL16" s="13"/>
      <c r="BM16" s="191"/>
      <c r="BN16" s="191"/>
      <c r="BO16" s="13"/>
      <c r="BP16" s="13"/>
      <c r="BQ16" s="37"/>
      <c r="BR16" s="13"/>
      <c r="BS16" s="75"/>
      <c r="BT16" s="74"/>
      <c r="BU16" s="13"/>
      <c r="BV16" s="13"/>
      <c r="BW16" s="13"/>
      <c r="BX16" s="37"/>
      <c r="BY16" s="75"/>
      <c r="BZ16" s="348"/>
      <c r="CB16" s="62">
        <f t="shared" si="0"/>
        <v>0</v>
      </c>
      <c r="CC16" s="58">
        <f t="shared" si="1"/>
        <v>0</v>
      </c>
      <c r="CD16" s="58">
        <f t="shared" si="2"/>
        <v>0</v>
      </c>
      <c r="CE16" s="63">
        <f t="shared" si="3"/>
        <v>0</v>
      </c>
    </row>
    <row r="17" spans="1:83" ht="17.100000000000001" customHeight="1" x14ac:dyDescent="0.2">
      <c r="A17" s="343"/>
      <c r="B17" s="346"/>
      <c r="C17" s="105" t="s">
        <v>198</v>
      </c>
      <c r="D17" s="106"/>
      <c r="E17" s="107"/>
      <c r="F17" s="195"/>
      <c r="G17" s="109"/>
      <c r="H17" s="109"/>
      <c r="I17" s="196"/>
      <c r="J17" s="197"/>
      <c r="K17" s="109"/>
      <c r="L17" s="109"/>
      <c r="M17" s="198"/>
      <c r="N17" s="109"/>
      <c r="O17" s="109"/>
      <c r="P17" s="196"/>
      <c r="Q17" s="198"/>
      <c r="R17" s="109"/>
      <c r="S17" s="109"/>
      <c r="T17" s="198"/>
      <c r="U17" s="109"/>
      <c r="V17" s="109"/>
      <c r="W17" s="196"/>
      <c r="X17" s="109"/>
      <c r="Y17" s="109"/>
      <c r="Z17" s="109"/>
      <c r="AA17" s="198"/>
      <c r="AB17" s="198"/>
      <c r="AC17" s="109"/>
      <c r="AD17" s="196"/>
      <c r="AE17" s="196"/>
      <c r="AF17" s="109"/>
      <c r="AG17" s="109"/>
      <c r="AH17" s="198"/>
      <c r="AI17" s="109"/>
      <c r="AJ17" s="109"/>
      <c r="AK17" s="196"/>
      <c r="AL17" s="109"/>
      <c r="AM17" s="109"/>
      <c r="AN17" s="109"/>
      <c r="AO17" s="199"/>
      <c r="AP17" s="109"/>
      <c r="AQ17" s="109"/>
      <c r="AR17" s="196"/>
      <c r="AS17" s="196"/>
      <c r="AT17" s="109"/>
      <c r="AU17" s="109"/>
      <c r="AV17" s="198"/>
      <c r="AW17" s="109"/>
      <c r="AX17" s="109"/>
      <c r="AY17" s="196"/>
      <c r="AZ17" s="109"/>
      <c r="BA17" s="109"/>
      <c r="BB17" s="109"/>
      <c r="BC17" s="198"/>
      <c r="BD17" s="109"/>
      <c r="BE17" s="109"/>
      <c r="BF17" s="196"/>
      <c r="BG17" s="109"/>
      <c r="BH17" s="109"/>
      <c r="BI17" s="109"/>
      <c r="BJ17" s="198"/>
      <c r="BK17" s="109"/>
      <c r="BL17" s="109"/>
      <c r="BM17" s="196"/>
      <c r="BN17" s="196"/>
      <c r="BO17" s="109"/>
      <c r="BP17" s="109"/>
      <c r="BQ17" s="38"/>
      <c r="BR17" s="109"/>
      <c r="BS17" s="112"/>
      <c r="BT17" s="110"/>
      <c r="BU17" s="109"/>
      <c r="BV17" s="109"/>
      <c r="BW17" s="109"/>
      <c r="BX17" s="38"/>
      <c r="BY17" s="112"/>
      <c r="BZ17" s="349"/>
      <c r="CB17" s="64">
        <f t="shared" si="0"/>
        <v>0</v>
      </c>
      <c r="CC17" s="65">
        <f t="shared" si="1"/>
        <v>0</v>
      </c>
      <c r="CD17" s="65">
        <f t="shared" si="2"/>
        <v>0</v>
      </c>
      <c r="CE17" s="66">
        <f t="shared" si="3"/>
        <v>0</v>
      </c>
    </row>
    <row r="18" spans="1:83" ht="17.100000000000001" customHeight="1" x14ac:dyDescent="0.2">
      <c r="A18" s="341">
        <v>5</v>
      </c>
      <c r="B18" s="344" t="s">
        <v>202</v>
      </c>
      <c r="C18" s="113" t="s">
        <v>194</v>
      </c>
      <c r="D18" s="42"/>
      <c r="E18" s="48"/>
      <c r="F18" s="185"/>
      <c r="G18" s="14"/>
      <c r="H18" s="14"/>
      <c r="I18" s="186"/>
      <c r="J18" s="187"/>
      <c r="K18" s="14">
        <v>4</v>
      </c>
      <c r="L18" s="14"/>
      <c r="M18" s="188"/>
      <c r="N18" s="14"/>
      <c r="O18" s="14"/>
      <c r="P18" s="186"/>
      <c r="Q18" s="188"/>
      <c r="R18" s="14">
        <v>4</v>
      </c>
      <c r="S18" s="14"/>
      <c r="T18" s="188"/>
      <c r="U18" s="14"/>
      <c r="V18" s="14"/>
      <c r="W18" s="186"/>
      <c r="X18" s="14"/>
      <c r="Y18" s="14">
        <v>4</v>
      </c>
      <c r="Z18" s="14"/>
      <c r="AA18" s="188"/>
      <c r="AB18" s="188"/>
      <c r="AC18" s="14"/>
      <c r="AD18" s="186"/>
      <c r="AE18" s="186"/>
      <c r="AF18" s="13">
        <v>4</v>
      </c>
      <c r="AG18" s="14"/>
      <c r="AH18" s="188"/>
      <c r="AI18" s="14"/>
      <c r="AJ18" s="14"/>
      <c r="AK18" s="186"/>
      <c r="AL18" s="14"/>
      <c r="AM18" s="13">
        <v>2</v>
      </c>
      <c r="AN18" s="14"/>
      <c r="AO18" s="189"/>
      <c r="AP18" s="14"/>
      <c r="AQ18" s="14"/>
      <c r="AR18" s="186"/>
      <c r="AS18" s="186"/>
      <c r="AT18" s="13">
        <v>4</v>
      </c>
      <c r="AU18" s="13"/>
      <c r="AV18" s="188"/>
      <c r="AW18" s="14"/>
      <c r="AX18" s="14"/>
      <c r="AY18" s="186"/>
      <c r="AZ18" s="14"/>
      <c r="BA18" s="13">
        <v>4</v>
      </c>
      <c r="BB18" s="14"/>
      <c r="BC18" s="188"/>
      <c r="BD18" s="14"/>
      <c r="BE18" s="14"/>
      <c r="BF18" s="186"/>
      <c r="BG18" s="14"/>
      <c r="BH18" s="14"/>
      <c r="BI18" s="14"/>
      <c r="BJ18" s="188"/>
      <c r="BK18" s="14"/>
      <c r="BL18" s="14"/>
      <c r="BM18" s="186"/>
      <c r="BN18" s="186"/>
      <c r="BO18" s="14"/>
      <c r="BP18" s="14"/>
      <c r="BQ18" s="36"/>
      <c r="BR18" s="14"/>
      <c r="BS18" s="101"/>
      <c r="BT18" s="99"/>
      <c r="BU18" s="14"/>
      <c r="BV18" s="14"/>
      <c r="BW18" s="14"/>
      <c r="BX18" s="36"/>
      <c r="BY18" s="101"/>
      <c r="BZ18" s="347"/>
      <c r="CB18" s="59">
        <f t="shared" si="0"/>
        <v>6</v>
      </c>
      <c r="CC18" s="60">
        <f t="shared" si="1"/>
        <v>0</v>
      </c>
      <c r="CD18" s="60">
        <f t="shared" si="2"/>
        <v>1</v>
      </c>
      <c r="CE18" s="61">
        <f t="shared" si="3"/>
        <v>0</v>
      </c>
    </row>
    <row r="19" spans="1:83" ht="17.100000000000001" customHeight="1" x14ac:dyDescent="0.2">
      <c r="A19" s="342"/>
      <c r="B19" s="345"/>
      <c r="C19" s="102" t="s">
        <v>197</v>
      </c>
      <c r="D19" s="43"/>
      <c r="E19" s="49"/>
      <c r="F19" s="190"/>
      <c r="G19" s="13"/>
      <c r="H19" s="13"/>
      <c r="I19" s="191"/>
      <c r="J19" s="192"/>
      <c r="K19" s="13"/>
      <c r="L19" s="13"/>
      <c r="M19" s="193"/>
      <c r="N19" s="13"/>
      <c r="O19" s="13"/>
      <c r="P19" s="191"/>
      <c r="Q19" s="193"/>
      <c r="R19" s="13"/>
      <c r="S19" s="13"/>
      <c r="T19" s="193"/>
      <c r="U19" s="13"/>
      <c r="V19" s="13"/>
      <c r="W19" s="191"/>
      <c r="X19" s="13"/>
      <c r="Y19" s="13"/>
      <c r="Z19" s="13"/>
      <c r="AA19" s="193"/>
      <c r="AB19" s="193"/>
      <c r="AC19" s="13"/>
      <c r="AD19" s="191"/>
      <c r="AE19" s="191"/>
      <c r="AF19" s="13"/>
      <c r="AG19" s="13"/>
      <c r="AH19" s="193"/>
      <c r="AI19" s="13"/>
      <c r="AJ19" s="13"/>
      <c r="AK19" s="191"/>
      <c r="AL19" s="13"/>
      <c r="AM19" s="13"/>
      <c r="AN19" s="13"/>
      <c r="AO19" s="194"/>
      <c r="AP19" s="13"/>
      <c r="AQ19" s="13"/>
      <c r="AR19" s="191"/>
      <c r="AS19" s="191"/>
      <c r="AT19" s="13"/>
      <c r="AU19" s="13"/>
      <c r="AV19" s="193"/>
      <c r="AW19" s="13"/>
      <c r="AX19" s="13"/>
      <c r="AY19" s="191"/>
      <c r="AZ19" s="13"/>
      <c r="BA19" s="13"/>
      <c r="BB19" s="13"/>
      <c r="BC19" s="193"/>
      <c r="BD19" s="13"/>
      <c r="BE19" s="13"/>
      <c r="BF19" s="191"/>
      <c r="BG19" s="13"/>
      <c r="BH19" s="13"/>
      <c r="BI19" s="13"/>
      <c r="BJ19" s="193"/>
      <c r="BK19" s="13"/>
      <c r="BL19" s="13"/>
      <c r="BM19" s="191"/>
      <c r="BN19" s="191"/>
      <c r="BO19" s="13"/>
      <c r="BP19" s="13"/>
      <c r="BQ19" s="37"/>
      <c r="BR19" s="13"/>
      <c r="BS19" s="75"/>
      <c r="BT19" s="74"/>
      <c r="BU19" s="13"/>
      <c r="BV19" s="13"/>
      <c r="BW19" s="13"/>
      <c r="BX19" s="37"/>
      <c r="BY19" s="75"/>
      <c r="BZ19" s="348"/>
      <c r="CB19" s="62">
        <f t="shared" si="0"/>
        <v>0</v>
      </c>
      <c r="CC19" s="58">
        <f t="shared" si="1"/>
        <v>0</v>
      </c>
      <c r="CD19" s="58">
        <f t="shared" si="2"/>
        <v>0</v>
      </c>
      <c r="CE19" s="63">
        <f t="shared" si="3"/>
        <v>0</v>
      </c>
    </row>
    <row r="20" spans="1:83" ht="17.100000000000001" customHeight="1" x14ac:dyDescent="0.2">
      <c r="A20" s="343"/>
      <c r="B20" s="346"/>
      <c r="C20" s="105" t="s">
        <v>198</v>
      </c>
      <c r="D20" s="106"/>
      <c r="E20" s="107"/>
      <c r="F20" s="195"/>
      <c r="G20" s="109"/>
      <c r="H20" s="109"/>
      <c r="I20" s="196"/>
      <c r="J20" s="197"/>
      <c r="K20" s="109"/>
      <c r="L20" s="109"/>
      <c r="M20" s="198"/>
      <c r="N20" s="109"/>
      <c r="O20" s="109"/>
      <c r="P20" s="196"/>
      <c r="Q20" s="198"/>
      <c r="R20" s="109"/>
      <c r="S20" s="109"/>
      <c r="T20" s="198"/>
      <c r="U20" s="109"/>
      <c r="V20" s="109"/>
      <c r="W20" s="196"/>
      <c r="X20" s="109"/>
      <c r="Y20" s="109"/>
      <c r="Z20" s="109"/>
      <c r="AA20" s="198"/>
      <c r="AB20" s="198"/>
      <c r="AC20" s="109"/>
      <c r="AD20" s="196"/>
      <c r="AE20" s="196"/>
      <c r="AF20" s="109"/>
      <c r="AG20" s="109"/>
      <c r="AH20" s="198"/>
      <c r="AI20" s="109"/>
      <c r="AJ20" s="109"/>
      <c r="AK20" s="196"/>
      <c r="AL20" s="109"/>
      <c r="AM20" s="109"/>
      <c r="AN20" s="109"/>
      <c r="AO20" s="199"/>
      <c r="AP20" s="109"/>
      <c r="AQ20" s="109"/>
      <c r="AR20" s="196"/>
      <c r="AS20" s="196"/>
      <c r="AT20" s="109"/>
      <c r="AU20" s="109"/>
      <c r="AV20" s="198"/>
      <c r="AW20" s="109"/>
      <c r="AX20" s="109"/>
      <c r="AY20" s="196"/>
      <c r="AZ20" s="109"/>
      <c r="BA20" s="109"/>
      <c r="BB20" s="109"/>
      <c r="BC20" s="198"/>
      <c r="BD20" s="109"/>
      <c r="BE20" s="109"/>
      <c r="BF20" s="196"/>
      <c r="BG20" s="109"/>
      <c r="BH20" s="109"/>
      <c r="BI20" s="109"/>
      <c r="BJ20" s="198"/>
      <c r="BK20" s="109"/>
      <c r="BL20" s="109"/>
      <c r="BM20" s="196"/>
      <c r="BN20" s="196"/>
      <c r="BO20" s="109"/>
      <c r="BP20" s="109"/>
      <c r="BQ20" s="38"/>
      <c r="BR20" s="109"/>
      <c r="BS20" s="112"/>
      <c r="BT20" s="110"/>
      <c r="BU20" s="109"/>
      <c r="BV20" s="109"/>
      <c r="BW20" s="109"/>
      <c r="BX20" s="38"/>
      <c r="BY20" s="112"/>
      <c r="BZ20" s="349"/>
      <c r="CB20" s="64">
        <f t="shared" si="0"/>
        <v>0</v>
      </c>
      <c r="CC20" s="65">
        <f t="shared" si="1"/>
        <v>0</v>
      </c>
      <c r="CD20" s="65">
        <f t="shared" si="2"/>
        <v>0</v>
      </c>
      <c r="CE20" s="66">
        <f t="shared" si="3"/>
        <v>0</v>
      </c>
    </row>
    <row r="21" spans="1:83" ht="17.100000000000001" customHeight="1" x14ac:dyDescent="0.2">
      <c r="A21" s="341">
        <v>6</v>
      </c>
      <c r="B21" s="344" t="s">
        <v>203</v>
      </c>
      <c r="C21" s="113" t="s">
        <v>194</v>
      </c>
      <c r="D21" s="42"/>
      <c r="E21" s="48"/>
      <c r="F21" s="185"/>
      <c r="G21" s="14"/>
      <c r="H21" s="14"/>
      <c r="I21" s="186"/>
      <c r="J21" s="187"/>
      <c r="K21" s="14">
        <v>4</v>
      </c>
      <c r="L21" s="14"/>
      <c r="M21" s="188"/>
      <c r="N21" s="14"/>
      <c r="O21" s="14"/>
      <c r="P21" s="186"/>
      <c r="Q21" s="188"/>
      <c r="R21" s="14">
        <v>4</v>
      </c>
      <c r="S21" s="14"/>
      <c r="T21" s="188"/>
      <c r="U21" s="14"/>
      <c r="V21" s="14"/>
      <c r="W21" s="186"/>
      <c r="X21" s="14"/>
      <c r="Y21" s="14">
        <v>2</v>
      </c>
      <c r="Z21" s="14"/>
      <c r="AA21" s="188"/>
      <c r="AB21" s="188"/>
      <c r="AC21" s="14"/>
      <c r="AD21" s="186"/>
      <c r="AE21" s="186"/>
      <c r="AF21" s="13">
        <v>2</v>
      </c>
      <c r="AG21" s="14"/>
      <c r="AH21" s="188"/>
      <c r="AI21" s="14"/>
      <c r="AJ21" s="14"/>
      <c r="AK21" s="186"/>
      <c r="AL21" s="14"/>
      <c r="AM21" s="13">
        <v>4</v>
      </c>
      <c r="AN21" s="14"/>
      <c r="AO21" s="189"/>
      <c r="AP21" s="14"/>
      <c r="AQ21" s="14"/>
      <c r="AR21" s="186"/>
      <c r="AS21" s="186"/>
      <c r="AT21" s="13">
        <v>2</v>
      </c>
      <c r="AU21" s="13"/>
      <c r="AV21" s="188"/>
      <c r="AW21" s="14"/>
      <c r="AX21" s="14"/>
      <c r="AY21" s="186"/>
      <c r="AZ21" s="14"/>
      <c r="BA21" s="13">
        <v>4</v>
      </c>
      <c r="BB21" s="14"/>
      <c r="BC21" s="188"/>
      <c r="BD21" s="14"/>
      <c r="BE21" s="14"/>
      <c r="BF21" s="186"/>
      <c r="BG21" s="14"/>
      <c r="BH21" s="14"/>
      <c r="BI21" s="14"/>
      <c r="BJ21" s="188"/>
      <c r="BK21" s="14"/>
      <c r="BL21" s="14"/>
      <c r="BM21" s="186"/>
      <c r="BN21" s="186"/>
      <c r="BO21" s="14"/>
      <c r="BP21" s="14"/>
      <c r="BQ21" s="36"/>
      <c r="BR21" s="14"/>
      <c r="BS21" s="101"/>
      <c r="BT21" s="99"/>
      <c r="BU21" s="14"/>
      <c r="BV21" s="14"/>
      <c r="BW21" s="14"/>
      <c r="BX21" s="36"/>
      <c r="BY21" s="101"/>
      <c r="BZ21" s="347"/>
      <c r="CB21" s="59">
        <f t="shared" si="0"/>
        <v>4</v>
      </c>
      <c r="CC21" s="60">
        <f t="shared" si="1"/>
        <v>0</v>
      </c>
      <c r="CD21" s="60">
        <f t="shared" si="2"/>
        <v>3</v>
      </c>
      <c r="CE21" s="61">
        <f t="shared" si="3"/>
        <v>0</v>
      </c>
    </row>
    <row r="22" spans="1:83" ht="17.100000000000001" customHeight="1" x14ac:dyDescent="0.2">
      <c r="A22" s="342"/>
      <c r="B22" s="345"/>
      <c r="C22" s="102" t="s">
        <v>197</v>
      </c>
      <c r="D22" s="43"/>
      <c r="E22" s="49"/>
      <c r="F22" s="190"/>
      <c r="G22" s="13"/>
      <c r="H22" s="13"/>
      <c r="I22" s="191"/>
      <c r="J22" s="192"/>
      <c r="K22" s="13"/>
      <c r="L22" s="13"/>
      <c r="M22" s="193"/>
      <c r="N22" s="13"/>
      <c r="O22" s="13"/>
      <c r="P22" s="191"/>
      <c r="Q22" s="193"/>
      <c r="R22" s="13"/>
      <c r="S22" s="13"/>
      <c r="T22" s="193"/>
      <c r="U22" s="13"/>
      <c r="V22" s="13"/>
      <c r="W22" s="191"/>
      <c r="X22" s="13"/>
      <c r="Y22" s="13"/>
      <c r="Z22" s="13"/>
      <c r="AA22" s="193"/>
      <c r="AB22" s="193"/>
      <c r="AC22" s="13"/>
      <c r="AD22" s="191"/>
      <c r="AE22" s="191"/>
      <c r="AF22" s="13"/>
      <c r="AG22" s="13"/>
      <c r="AH22" s="193"/>
      <c r="AI22" s="13"/>
      <c r="AJ22" s="13"/>
      <c r="AK22" s="191"/>
      <c r="AL22" s="13"/>
      <c r="AM22" s="13"/>
      <c r="AN22" s="13"/>
      <c r="AO22" s="194"/>
      <c r="AP22" s="13"/>
      <c r="AQ22" s="13"/>
      <c r="AR22" s="191"/>
      <c r="AS22" s="191"/>
      <c r="AT22" s="13"/>
      <c r="AU22" s="13"/>
      <c r="AV22" s="193"/>
      <c r="AW22" s="13"/>
      <c r="AX22" s="13"/>
      <c r="AY22" s="191"/>
      <c r="AZ22" s="13"/>
      <c r="BA22" s="13"/>
      <c r="BB22" s="13"/>
      <c r="BC22" s="193"/>
      <c r="BD22" s="13"/>
      <c r="BE22" s="13"/>
      <c r="BF22" s="191"/>
      <c r="BG22" s="13"/>
      <c r="BH22" s="13"/>
      <c r="BI22" s="13"/>
      <c r="BJ22" s="193"/>
      <c r="BK22" s="13"/>
      <c r="BL22" s="13"/>
      <c r="BM22" s="191"/>
      <c r="BN22" s="191"/>
      <c r="BO22" s="13"/>
      <c r="BP22" s="13"/>
      <c r="BQ22" s="37"/>
      <c r="BR22" s="13"/>
      <c r="BS22" s="75"/>
      <c r="BT22" s="74"/>
      <c r="BU22" s="13"/>
      <c r="BV22" s="13"/>
      <c r="BW22" s="13"/>
      <c r="BX22" s="37"/>
      <c r="BY22" s="75"/>
      <c r="BZ22" s="348"/>
      <c r="CB22" s="62">
        <f t="shared" si="0"/>
        <v>0</v>
      </c>
      <c r="CC22" s="58">
        <f t="shared" si="1"/>
        <v>0</v>
      </c>
      <c r="CD22" s="58">
        <f t="shared" si="2"/>
        <v>0</v>
      </c>
      <c r="CE22" s="63">
        <f t="shared" si="3"/>
        <v>0</v>
      </c>
    </row>
    <row r="23" spans="1:83" ht="17.100000000000001" customHeight="1" x14ac:dyDescent="0.2">
      <c r="A23" s="343"/>
      <c r="B23" s="346"/>
      <c r="C23" s="105" t="s">
        <v>198</v>
      </c>
      <c r="D23" s="106"/>
      <c r="E23" s="107"/>
      <c r="F23" s="195"/>
      <c r="G23" s="109"/>
      <c r="H23" s="109"/>
      <c r="I23" s="196"/>
      <c r="J23" s="197"/>
      <c r="K23" s="109"/>
      <c r="L23" s="109"/>
      <c r="M23" s="198"/>
      <c r="N23" s="109"/>
      <c r="O23" s="109"/>
      <c r="P23" s="196"/>
      <c r="Q23" s="198"/>
      <c r="R23" s="109"/>
      <c r="S23" s="109"/>
      <c r="T23" s="198"/>
      <c r="U23" s="109"/>
      <c r="V23" s="109"/>
      <c r="W23" s="196"/>
      <c r="X23" s="109"/>
      <c r="Y23" s="109"/>
      <c r="Z23" s="109"/>
      <c r="AA23" s="198"/>
      <c r="AB23" s="198"/>
      <c r="AC23" s="109"/>
      <c r="AD23" s="196"/>
      <c r="AE23" s="196"/>
      <c r="AF23" s="109"/>
      <c r="AG23" s="109"/>
      <c r="AH23" s="198"/>
      <c r="AI23" s="109"/>
      <c r="AJ23" s="109"/>
      <c r="AK23" s="196"/>
      <c r="AL23" s="109"/>
      <c r="AM23" s="109"/>
      <c r="AN23" s="109"/>
      <c r="AO23" s="199"/>
      <c r="AP23" s="109"/>
      <c r="AQ23" s="109"/>
      <c r="AR23" s="196"/>
      <c r="AS23" s="196"/>
      <c r="AT23" s="109"/>
      <c r="AU23" s="109"/>
      <c r="AV23" s="198"/>
      <c r="AW23" s="109"/>
      <c r="AX23" s="109"/>
      <c r="AY23" s="196"/>
      <c r="AZ23" s="109"/>
      <c r="BA23" s="109"/>
      <c r="BB23" s="109"/>
      <c r="BC23" s="198"/>
      <c r="BD23" s="109"/>
      <c r="BE23" s="109"/>
      <c r="BF23" s="196"/>
      <c r="BG23" s="109"/>
      <c r="BH23" s="109"/>
      <c r="BI23" s="109"/>
      <c r="BJ23" s="198"/>
      <c r="BK23" s="109"/>
      <c r="BL23" s="109"/>
      <c r="BM23" s="196"/>
      <c r="BN23" s="196"/>
      <c r="BO23" s="109"/>
      <c r="BP23" s="109"/>
      <c r="BQ23" s="38"/>
      <c r="BR23" s="109"/>
      <c r="BS23" s="112"/>
      <c r="BT23" s="110"/>
      <c r="BU23" s="109"/>
      <c r="BV23" s="109"/>
      <c r="BW23" s="109"/>
      <c r="BX23" s="38"/>
      <c r="BY23" s="112"/>
      <c r="BZ23" s="349"/>
      <c r="CB23" s="64">
        <f t="shared" si="0"/>
        <v>0</v>
      </c>
      <c r="CC23" s="65">
        <f t="shared" si="1"/>
        <v>0</v>
      </c>
      <c r="CD23" s="65">
        <f t="shared" si="2"/>
        <v>0</v>
      </c>
      <c r="CE23" s="66">
        <f t="shared" si="3"/>
        <v>0</v>
      </c>
    </row>
    <row r="24" spans="1:83" ht="17.100000000000001" customHeight="1" x14ac:dyDescent="0.2">
      <c r="A24" s="341">
        <v>7</v>
      </c>
      <c r="B24" s="344" t="s">
        <v>204</v>
      </c>
      <c r="C24" s="113" t="s">
        <v>194</v>
      </c>
      <c r="D24" s="42"/>
      <c r="E24" s="48"/>
      <c r="F24" s="185"/>
      <c r="G24" s="14"/>
      <c r="H24" s="14"/>
      <c r="I24" s="186"/>
      <c r="J24" s="187"/>
      <c r="K24" s="14">
        <v>4</v>
      </c>
      <c r="L24" s="14"/>
      <c r="M24" s="188"/>
      <c r="N24" s="14"/>
      <c r="O24" s="14"/>
      <c r="P24" s="186"/>
      <c r="Q24" s="188"/>
      <c r="R24" s="14">
        <v>2</v>
      </c>
      <c r="S24" s="14"/>
      <c r="T24" s="188"/>
      <c r="U24" s="14"/>
      <c r="V24" s="14"/>
      <c r="W24" s="186"/>
      <c r="X24" s="14"/>
      <c r="Y24" s="14">
        <v>2</v>
      </c>
      <c r="Z24" s="14"/>
      <c r="AA24" s="188"/>
      <c r="AB24" s="188"/>
      <c r="AC24" s="14"/>
      <c r="AD24" s="186"/>
      <c r="AE24" s="186"/>
      <c r="AF24" s="13">
        <v>2</v>
      </c>
      <c r="AG24" s="14"/>
      <c r="AH24" s="188"/>
      <c r="AI24" s="14"/>
      <c r="AJ24" s="14"/>
      <c r="AK24" s="186"/>
      <c r="AL24" s="14"/>
      <c r="AM24" s="13">
        <v>2</v>
      </c>
      <c r="AN24" s="14"/>
      <c r="AO24" s="189"/>
      <c r="AP24" s="14"/>
      <c r="AQ24" s="14"/>
      <c r="AR24" s="186"/>
      <c r="AS24" s="186"/>
      <c r="AT24" s="13">
        <v>4</v>
      </c>
      <c r="AU24" s="13"/>
      <c r="AV24" s="188"/>
      <c r="AW24" s="14"/>
      <c r="AX24" s="14"/>
      <c r="AY24" s="186"/>
      <c r="AZ24" s="14"/>
      <c r="BA24" s="13">
        <v>2</v>
      </c>
      <c r="BB24" s="14"/>
      <c r="BC24" s="188"/>
      <c r="BD24" s="14"/>
      <c r="BE24" s="14"/>
      <c r="BF24" s="186"/>
      <c r="BG24" s="14"/>
      <c r="BH24" s="14"/>
      <c r="BI24" s="14"/>
      <c r="BJ24" s="188"/>
      <c r="BK24" s="14"/>
      <c r="BL24" s="14"/>
      <c r="BM24" s="186"/>
      <c r="BN24" s="186"/>
      <c r="BO24" s="14"/>
      <c r="BP24" s="14"/>
      <c r="BQ24" s="36"/>
      <c r="BR24" s="14"/>
      <c r="BS24" s="101"/>
      <c r="BT24" s="99"/>
      <c r="BU24" s="14"/>
      <c r="BV24" s="14"/>
      <c r="BW24" s="14"/>
      <c r="BX24" s="36"/>
      <c r="BY24" s="101"/>
      <c r="BZ24" s="347"/>
      <c r="CB24" s="59">
        <f t="shared" si="0"/>
        <v>2</v>
      </c>
      <c r="CC24" s="60">
        <f t="shared" si="1"/>
        <v>0</v>
      </c>
      <c r="CD24" s="60">
        <f t="shared" si="2"/>
        <v>5</v>
      </c>
      <c r="CE24" s="61">
        <f t="shared" si="3"/>
        <v>0</v>
      </c>
    </row>
    <row r="25" spans="1:83" ht="17.100000000000001" customHeight="1" x14ac:dyDescent="0.2">
      <c r="A25" s="342"/>
      <c r="B25" s="345"/>
      <c r="C25" s="102" t="s">
        <v>197</v>
      </c>
      <c r="D25" s="43"/>
      <c r="E25" s="49"/>
      <c r="F25" s="190"/>
      <c r="G25" s="13"/>
      <c r="H25" s="13"/>
      <c r="I25" s="191"/>
      <c r="J25" s="192"/>
      <c r="K25" s="13"/>
      <c r="L25" s="13"/>
      <c r="M25" s="193"/>
      <c r="N25" s="13"/>
      <c r="O25" s="13"/>
      <c r="P25" s="191"/>
      <c r="Q25" s="193"/>
      <c r="R25" s="13"/>
      <c r="S25" s="13"/>
      <c r="T25" s="193"/>
      <c r="U25" s="13"/>
      <c r="V25" s="13"/>
      <c r="W25" s="191"/>
      <c r="X25" s="13"/>
      <c r="Y25" s="13"/>
      <c r="Z25" s="13"/>
      <c r="AA25" s="193"/>
      <c r="AB25" s="193"/>
      <c r="AC25" s="13"/>
      <c r="AD25" s="191"/>
      <c r="AE25" s="191"/>
      <c r="AF25" s="13"/>
      <c r="AG25" s="13"/>
      <c r="AH25" s="193"/>
      <c r="AI25" s="13"/>
      <c r="AJ25" s="13"/>
      <c r="AK25" s="191"/>
      <c r="AL25" s="13"/>
      <c r="AM25" s="13"/>
      <c r="AN25" s="13"/>
      <c r="AO25" s="194"/>
      <c r="AP25" s="13"/>
      <c r="AQ25" s="13"/>
      <c r="AR25" s="191"/>
      <c r="AS25" s="191"/>
      <c r="AT25" s="13"/>
      <c r="AU25" s="13"/>
      <c r="AV25" s="193"/>
      <c r="AW25" s="13"/>
      <c r="AX25" s="13"/>
      <c r="AY25" s="191"/>
      <c r="AZ25" s="13"/>
      <c r="BA25" s="13"/>
      <c r="BB25" s="13"/>
      <c r="BC25" s="193"/>
      <c r="BD25" s="13"/>
      <c r="BE25" s="13"/>
      <c r="BF25" s="191"/>
      <c r="BG25" s="13"/>
      <c r="BH25" s="13"/>
      <c r="BI25" s="13"/>
      <c r="BJ25" s="193"/>
      <c r="BK25" s="13"/>
      <c r="BL25" s="13"/>
      <c r="BM25" s="191"/>
      <c r="BN25" s="191"/>
      <c r="BO25" s="13"/>
      <c r="BP25" s="13"/>
      <c r="BQ25" s="37"/>
      <c r="BR25" s="13"/>
      <c r="BS25" s="75"/>
      <c r="BT25" s="74"/>
      <c r="BU25" s="13"/>
      <c r="BV25" s="13"/>
      <c r="BW25" s="13"/>
      <c r="BX25" s="37"/>
      <c r="BY25" s="75"/>
      <c r="BZ25" s="348"/>
      <c r="CB25" s="62">
        <f t="shared" si="0"/>
        <v>0</v>
      </c>
      <c r="CC25" s="58">
        <f t="shared" si="1"/>
        <v>0</v>
      </c>
      <c r="CD25" s="58">
        <f t="shared" si="2"/>
        <v>0</v>
      </c>
      <c r="CE25" s="63">
        <f t="shared" si="3"/>
        <v>0</v>
      </c>
    </row>
    <row r="26" spans="1:83" ht="17.100000000000001" customHeight="1" x14ac:dyDescent="0.2">
      <c r="A26" s="343"/>
      <c r="B26" s="346"/>
      <c r="C26" s="105" t="s">
        <v>198</v>
      </c>
      <c r="D26" s="106"/>
      <c r="E26" s="107"/>
      <c r="F26" s="195"/>
      <c r="G26" s="109"/>
      <c r="H26" s="109"/>
      <c r="I26" s="196"/>
      <c r="J26" s="197"/>
      <c r="K26" s="109"/>
      <c r="L26" s="109"/>
      <c r="M26" s="198"/>
      <c r="N26" s="109"/>
      <c r="O26" s="109"/>
      <c r="P26" s="196"/>
      <c r="Q26" s="198"/>
      <c r="R26" s="109"/>
      <c r="S26" s="109"/>
      <c r="T26" s="198"/>
      <c r="U26" s="109"/>
      <c r="V26" s="109"/>
      <c r="W26" s="196"/>
      <c r="X26" s="109"/>
      <c r="Y26" s="109"/>
      <c r="Z26" s="109"/>
      <c r="AA26" s="198"/>
      <c r="AB26" s="198"/>
      <c r="AC26" s="109"/>
      <c r="AD26" s="196"/>
      <c r="AE26" s="196"/>
      <c r="AF26" s="109"/>
      <c r="AG26" s="109"/>
      <c r="AH26" s="198"/>
      <c r="AI26" s="109"/>
      <c r="AJ26" s="109"/>
      <c r="AK26" s="196"/>
      <c r="AL26" s="109"/>
      <c r="AM26" s="109"/>
      <c r="AN26" s="109"/>
      <c r="AO26" s="199"/>
      <c r="AP26" s="109"/>
      <c r="AQ26" s="109"/>
      <c r="AR26" s="196"/>
      <c r="AS26" s="196"/>
      <c r="AT26" s="109"/>
      <c r="AU26" s="109"/>
      <c r="AV26" s="198"/>
      <c r="AW26" s="109"/>
      <c r="AX26" s="109"/>
      <c r="AY26" s="196"/>
      <c r="AZ26" s="109"/>
      <c r="BA26" s="109"/>
      <c r="BB26" s="109"/>
      <c r="BC26" s="198"/>
      <c r="BD26" s="109"/>
      <c r="BE26" s="109"/>
      <c r="BF26" s="196"/>
      <c r="BG26" s="109"/>
      <c r="BH26" s="109"/>
      <c r="BI26" s="109"/>
      <c r="BJ26" s="198"/>
      <c r="BK26" s="109"/>
      <c r="BL26" s="109"/>
      <c r="BM26" s="196"/>
      <c r="BN26" s="196"/>
      <c r="BO26" s="109"/>
      <c r="BP26" s="109"/>
      <c r="BQ26" s="38"/>
      <c r="BR26" s="109"/>
      <c r="BS26" s="112"/>
      <c r="BT26" s="110"/>
      <c r="BU26" s="109"/>
      <c r="BV26" s="109"/>
      <c r="BW26" s="109"/>
      <c r="BX26" s="38"/>
      <c r="BY26" s="112"/>
      <c r="BZ26" s="349"/>
      <c r="CB26" s="64">
        <f t="shared" si="0"/>
        <v>0</v>
      </c>
      <c r="CC26" s="65">
        <f t="shared" si="1"/>
        <v>0</v>
      </c>
      <c r="CD26" s="65">
        <f t="shared" si="2"/>
        <v>0</v>
      </c>
      <c r="CE26" s="66">
        <f t="shared" si="3"/>
        <v>0</v>
      </c>
    </row>
    <row r="27" spans="1:83" ht="17.100000000000001" customHeight="1" x14ac:dyDescent="0.2">
      <c r="A27" s="341">
        <v>8</v>
      </c>
      <c r="B27" s="350" t="s">
        <v>205</v>
      </c>
      <c r="C27" s="113" t="s">
        <v>194</v>
      </c>
      <c r="D27" s="42"/>
      <c r="E27" s="48"/>
      <c r="F27" s="185"/>
      <c r="G27" s="14"/>
      <c r="H27" s="14"/>
      <c r="I27" s="186"/>
      <c r="J27" s="187"/>
      <c r="K27" s="14">
        <v>4</v>
      </c>
      <c r="L27" s="14"/>
      <c r="M27" s="188"/>
      <c r="N27" s="14"/>
      <c r="O27" s="14"/>
      <c r="P27" s="186"/>
      <c r="Q27" s="188"/>
      <c r="R27" s="14">
        <v>4</v>
      </c>
      <c r="S27" s="14"/>
      <c r="T27" s="188"/>
      <c r="U27" s="14"/>
      <c r="V27" s="14"/>
      <c r="W27" s="186"/>
      <c r="X27" s="14"/>
      <c r="Y27" s="14">
        <v>4</v>
      </c>
      <c r="Z27" s="14"/>
      <c r="AA27" s="188"/>
      <c r="AB27" s="188"/>
      <c r="AC27" s="14"/>
      <c r="AD27" s="186"/>
      <c r="AE27" s="186"/>
      <c r="AF27" s="13">
        <v>4</v>
      </c>
      <c r="AG27" s="14"/>
      <c r="AH27" s="188"/>
      <c r="AI27" s="14"/>
      <c r="AJ27" s="14"/>
      <c r="AK27" s="186"/>
      <c r="AL27" s="14"/>
      <c r="AM27" s="13">
        <v>4</v>
      </c>
      <c r="AN27" s="14"/>
      <c r="AO27" s="189"/>
      <c r="AP27" s="14"/>
      <c r="AQ27" s="14"/>
      <c r="AR27" s="186"/>
      <c r="AS27" s="186"/>
      <c r="AT27" s="13">
        <v>4</v>
      </c>
      <c r="AU27" s="13"/>
      <c r="AV27" s="188"/>
      <c r="AW27" s="14"/>
      <c r="AX27" s="14"/>
      <c r="AY27" s="186"/>
      <c r="AZ27" s="14"/>
      <c r="BA27" s="13">
        <v>4</v>
      </c>
      <c r="BB27" s="14"/>
      <c r="BC27" s="188"/>
      <c r="BD27" s="14"/>
      <c r="BE27" s="14"/>
      <c r="BF27" s="186"/>
      <c r="BG27" s="14"/>
      <c r="BH27" s="14"/>
      <c r="BI27" s="14"/>
      <c r="BJ27" s="188"/>
      <c r="BK27" s="14"/>
      <c r="BL27" s="14"/>
      <c r="BM27" s="186"/>
      <c r="BN27" s="186"/>
      <c r="BO27" s="14"/>
      <c r="BP27" s="14"/>
      <c r="BQ27" s="36"/>
      <c r="BR27" s="14"/>
      <c r="BS27" s="101"/>
      <c r="BT27" s="99"/>
      <c r="BU27" s="14"/>
      <c r="BV27" s="14"/>
      <c r="BW27" s="14"/>
      <c r="BX27" s="36"/>
      <c r="BY27" s="101"/>
      <c r="BZ27" s="347"/>
      <c r="CB27" s="59">
        <f t="shared" si="0"/>
        <v>7</v>
      </c>
      <c r="CC27" s="60">
        <f t="shared" si="1"/>
        <v>0</v>
      </c>
      <c r="CD27" s="60">
        <f t="shared" si="2"/>
        <v>0</v>
      </c>
      <c r="CE27" s="61">
        <f t="shared" si="3"/>
        <v>0</v>
      </c>
    </row>
    <row r="28" spans="1:83" ht="17.100000000000001" customHeight="1" x14ac:dyDescent="0.2">
      <c r="A28" s="342"/>
      <c r="B28" s="351"/>
      <c r="C28" s="102" t="s">
        <v>197</v>
      </c>
      <c r="D28" s="43"/>
      <c r="E28" s="49"/>
      <c r="F28" s="190"/>
      <c r="G28" s="13"/>
      <c r="H28" s="13"/>
      <c r="I28" s="191"/>
      <c r="J28" s="192"/>
      <c r="K28" s="13"/>
      <c r="L28" s="13"/>
      <c r="M28" s="193"/>
      <c r="N28" s="13"/>
      <c r="O28" s="13"/>
      <c r="P28" s="191"/>
      <c r="Q28" s="193"/>
      <c r="R28" s="13"/>
      <c r="S28" s="13"/>
      <c r="T28" s="193"/>
      <c r="U28" s="13"/>
      <c r="V28" s="13"/>
      <c r="W28" s="191"/>
      <c r="X28" s="13"/>
      <c r="Y28" s="13"/>
      <c r="Z28" s="13"/>
      <c r="AA28" s="193"/>
      <c r="AB28" s="193"/>
      <c r="AC28" s="13"/>
      <c r="AD28" s="191"/>
      <c r="AE28" s="191"/>
      <c r="AF28" s="13"/>
      <c r="AG28" s="13"/>
      <c r="AH28" s="193"/>
      <c r="AI28" s="13"/>
      <c r="AJ28" s="13"/>
      <c r="AK28" s="191"/>
      <c r="AL28" s="13"/>
      <c r="AM28" s="13"/>
      <c r="AN28" s="13"/>
      <c r="AO28" s="194"/>
      <c r="AP28" s="13"/>
      <c r="AQ28" s="13"/>
      <c r="AR28" s="191"/>
      <c r="AS28" s="191"/>
      <c r="AT28" s="13"/>
      <c r="AU28" s="13"/>
      <c r="AV28" s="193"/>
      <c r="AW28" s="13"/>
      <c r="AX28" s="13"/>
      <c r="AY28" s="191"/>
      <c r="AZ28" s="13"/>
      <c r="BA28" s="13"/>
      <c r="BB28" s="13"/>
      <c r="BC28" s="193"/>
      <c r="BD28" s="13"/>
      <c r="BE28" s="13"/>
      <c r="BF28" s="191"/>
      <c r="BG28" s="13"/>
      <c r="BH28" s="13"/>
      <c r="BI28" s="13"/>
      <c r="BJ28" s="193"/>
      <c r="BK28" s="13"/>
      <c r="BL28" s="13"/>
      <c r="BM28" s="191"/>
      <c r="BN28" s="191"/>
      <c r="BO28" s="13"/>
      <c r="BP28" s="13"/>
      <c r="BQ28" s="37"/>
      <c r="BR28" s="13"/>
      <c r="BS28" s="75"/>
      <c r="BT28" s="74"/>
      <c r="BU28" s="13"/>
      <c r="BV28" s="13"/>
      <c r="BW28" s="13"/>
      <c r="BX28" s="37"/>
      <c r="BY28" s="75"/>
      <c r="BZ28" s="348"/>
      <c r="CB28" s="62">
        <f t="shared" si="0"/>
        <v>0</v>
      </c>
      <c r="CC28" s="58">
        <f t="shared" si="1"/>
        <v>0</v>
      </c>
      <c r="CD28" s="58">
        <f t="shared" si="2"/>
        <v>0</v>
      </c>
      <c r="CE28" s="63">
        <f t="shared" si="3"/>
        <v>0</v>
      </c>
    </row>
    <row r="29" spans="1:83" ht="17.100000000000001" customHeight="1" x14ac:dyDescent="0.2">
      <c r="A29" s="343"/>
      <c r="B29" s="352"/>
      <c r="C29" s="105" t="s">
        <v>198</v>
      </c>
      <c r="D29" s="106"/>
      <c r="E29" s="107"/>
      <c r="F29" s="195"/>
      <c r="G29" s="109"/>
      <c r="H29" s="109"/>
      <c r="I29" s="196"/>
      <c r="J29" s="197"/>
      <c r="K29" s="109"/>
      <c r="L29" s="109"/>
      <c r="M29" s="198"/>
      <c r="N29" s="109"/>
      <c r="O29" s="109"/>
      <c r="P29" s="196"/>
      <c r="Q29" s="198"/>
      <c r="R29" s="109"/>
      <c r="S29" s="109"/>
      <c r="T29" s="198"/>
      <c r="U29" s="109"/>
      <c r="V29" s="109"/>
      <c r="W29" s="196"/>
      <c r="X29" s="109"/>
      <c r="Y29" s="109"/>
      <c r="Z29" s="109"/>
      <c r="AA29" s="198"/>
      <c r="AB29" s="198"/>
      <c r="AC29" s="109"/>
      <c r="AD29" s="196"/>
      <c r="AE29" s="196"/>
      <c r="AF29" s="109"/>
      <c r="AG29" s="109"/>
      <c r="AH29" s="198"/>
      <c r="AI29" s="109"/>
      <c r="AJ29" s="109"/>
      <c r="AK29" s="196"/>
      <c r="AL29" s="109"/>
      <c r="AM29" s="109"/>
      <c r="AN29" s="109"/>
      <c r="AO29" s="199"/>
      <c r="AP29" s="109"/>
      <c r="AQ29" s="109"/>
      <c r="AR29" s="196"/>
      <c r="AS29" s="196"/>
      <c r="AT29" s="109"/>
      <c r="AU29" s="109"/>
      <c r="AV29" s="198"/>
      <c r="AW29" s="109"/>
      <c r="AX29" s="109"/>
      <c r="AY29" s="196"/>
      <c r="AZ29" s="109"/>
      <c r="BA29" s="109"/>
      <c r="BB29" s="109"/>
      <c r="BC29" s="198"/>
      <c r="BD29" s="109"/>
      <c r="BE29" s="109"/>
      <c r="BF29" s="196"/>
      <c r="BG29" s="109"/>
      <c r="BH29" s="109"/>
      <c r="BI29" s="109"/>
      <c r="BJ29" s="198"/>
      <c r="BK29" s="109"/>
      <c r="BL29" s="109"/>
      <c r="BM29" s="196"/>
      <c r="BN29" s="196"/>
      <c r="BO29" s="109"/>
      <c r="BP29" s="109"/>
      <c r="BQ29" s="38"/>
      <c r="BR29" s="109"/>
      <c r="BS29" s="112"/>
      <c r="BT29" s="110"/>
      <c r="BU29" s="109"/>
      <c r="BV29" s="109"/>
      <c r="BW29" s="109"/>
      <c r="BX29" s="38"/>
      <c r="BY29" s="112"/>
      <c r="BZ29" s="349"/>
      <c r="CB29" s="64">
        <f t="shared" si="0"/>
        <v>0</v>
      </c>
      <c r="CC29" s="65">
        <f t="shared" si="1"/>
        <v>0</v>
      </c>
      <c r="CD29" s="65">
        <f t="shared" si="2"/>
        <v>0</v>
      </c>
      <c r="CE29" s="66">
        <f t="shared" si="3"/>
        <v>0</v>
      </c>
    </row>
    <row r="30" spans="1:83" ht="17.100000000000001" customHeight="1" x14ac:dyDescent="0.2">
      <c r="A30" s="341">
        <v>9</v>
      </c>
      <c r="B30" s="344" t="s">
        <v>206</v>
      </c>
      <c r="C30" s="113" t="s">
        <v>194</v>
      </c>
      <c r="D30" s="42"/>
      <c r="E30" s="48"/>
      <c r="F30" s="185"/>
      <c r="G30" s="14"/>
      <c r="H30" s="14"/>
      <c r="I30" s="186"/>
      <c r="J30" s="187"/>
      <c r="K30" s="14">
        <v>2</v>
      </c>
      <c r="L30" s="14"/>
      <c r="M30" s="188"/>
      <c r="N30" s="14"/>
      <c r="O30" s="14"/>
      <c r="P30" s="186"/>
      <c r="Q30" s="188"/>
      <c r="R30" s="14">
        <v>2</v>
      </c>
      <c r="S30" s="14"/>
      <c r="T30" s="188"/>
      <c r="U30" s="14"/>
      <c r="V30" s="14"/>
      <c r="W30" s="186"/>
      <c r="X30" s="14"/>
      <c r="Y30" s="14">
        <v>2</v>
      </c>
      <c r="Z30" s="14"/>
      <c r="AA30" s="188"/>
      <c r="AB30" s="188"/>
      <c r="AC30" s="14"/>
      <c r="AD30" s="186"/>
      <c r="AE30" s="186"/>
      <c r="AF30" s="13">
        <v>2</v>
      </c>
      <c r="AG30" s="14"/>
      <c r="AH30" s="188"/>
      <c r="AI30" s="14"/>
      <c r="AJ30" s="14"/>
      <c r="AK30" s="186"/>
      <c r="AL30" s="14"/>
      <c r="AM30" s="13">
        <v>2</v>
      </c>
      <c r="AN30" s="14"/>
      <c r="AO30" s="189"/>
      <c r="AP30" s="14"/>
      <c r="AQ30" s="14"/>
      <c r="AR30" s="186"/>
      <c r="AS30" s="186"/>
      <c r="AT30" s="13">
        <v>2</v>
      </c>
      <c r="AU30" s="13"/>
      <c r="AV30" s="188"/>
      <c r="AW30" s="14"/>
      <c r="AX30" s="14"/>
      <c r="AY30" s="186"/>
      <c r="AZ30" s="14"/>
      <c r="BA30" s="13">
        <v>2</v>
      </c>
      <c r="BB30" s="14"/>
      <c r="BC30" s="188"/>
      <c r="BD30" s="14"/>
      <c r="BE30" s="14"/>
      <c r="BF30" s="186"/>
      <c r="BG30" s="14"/>
      <c r="BH30" s="14"/>
      <c r="BI30" s="14"/>
      <c r="BJ30" s="188"/>
      <c r="BK30" s="14"/>
      <c r="BL30" s="14"/>
      <c r="BM30" s="186"/>
      <c r="BN30" s="186"/>
      <c r="BO30" s="14"/>
      <c r="BP30" s="14"/>
      <c r="BQ30" s="36"/>
      <c r="BR30" s="14"/>
      <c r="BS30" s="101"/>
      <c r="BT30" s="99"/>
      <c r="BU30" s="14"/>
      <c r="BV30" s="14"/>
      <c r="BW30" s="14"/>
      <c r="BX30" s="36"/>
      <c r="BY30" s="101"/>
      <c r="BZ30" s="347"/>
      <c r="CB30" s="59">
        <f t="shared" si="0"/>
        <v>0</v>
      </c>
      <c r="CC30" s="60">
        <f t="shared" si="1"/>
        <v>0</v>
      </c>
      <c r="CD30" s="60">
        <f t="shared" si="2"/>
        <v>7</v>
      </c>
      <c r="CE30" s="61">
        <f t="shared" si="3"/>
        <v>0</v>
      </c>
    </row>
    <row r="31" spans="1:83" ht="17.100000000000001" customHeight="1" x14ac:dyDescent="0.2">
      <c r="A31" s="342"/>
      <c r="B31" s="345"/>
      <c r="C31" s="102" t="s">
        <v>197</v>
      </c>
      <c r="D31" s="43"/>
      <c r="E31" s="49"/>
      <c r="F31" s="190"/>
      <c r="G31" s="13"/>
      <c r="H31" s="13"/>
      <c r="I31" s="191"/>
      <c r="J31" s="192"/>
      <c r="K31" s="13"/>
      <c r="L31" s="13"/>
      <c r="M31" s="193"/>
      <c r="N31" s="13"/>
      <c r="O31" s="13"/>
      <c r="P31" s="191"/>
      <c r="Q31" s="193"/>
      <c r="R31" s="13"/>
      <c r="S31" s="13"/>
      <c r="T31" s="193"/>
      <c r="U31" s="13"/>
      <c r="V31" s="13"/>
      <c r="W31" s="191"/>
      <c r="X31" s="13"/>
      <c r="Y31" s="13"/>
      <c r="Z31" s="13"/>
      <c r="AA31" s="193"/>
      <c r="AB31" s="193"/>
      <c r="AC31" s="13"/>
      <c r="AD31" s="191"/>
      <c r="AE31" s="191"/>
      <c r="AF31" s="13"/>
      <c r="AG31" s="13"/>
      <c r="AH31" s="193"/>
      <c r="AI31" s="13"/>
      <c r="AJ31" s="13"/>
      <c r="AK31" s="191"/>
      <c r="AL31" s="13"/>
      <c r="AM31" s="13"/>
      <c r="AN31" s="13"/>
      <c r="AO31" s="194"/>
      <c r="AP31" s="13"/>
      <c r="AQ31" s="13"/>
      <c r="AR31" s="191"/>
      <c r="AS31" s="191"/>
      <c r="AT31" s="13"/>
      <c r="AU31" s="13"/>
      <c r="AV31" s="193"/>
      <c r="AW31" s="13"/>
      <c r="AX31" s="13"/>
      <c r="AY31" s="191"/>
      <c r="AZ31" s="13"/>
      <c r="BA31" s="13"/>
      <c r="BB31" s="13"/>
      <c r="BC31" s="193"/>
      <c r="BD31" s="13"/>
      <c r="BE31" s="13"/>
      <c r="BF31" s="191"/>
      <c r="BG31" s="13"/>
      <c r="BH31" s="13"/>
      <c r="BI31" s="13"/>
      <c r="BJ31" s="193"/>
      <c r="BK31" s="13"/>
      <c r="BL31" s="13"/>
      <c r="BM31" s="191"/>
      <c r="BN31" s="191"/>
      <c r="BO31" s="13"/>
      <c r="BP31" s="13"/>
      <c r="BQ31" s="37"/>
      <c r="BR31" s="13"/>
      <c r="BS31" s="75"/>
      <c r="BT31" s="74"/>
      <c r="BU31" s="13"/>
      <c r="BV31" s="13"/>
      <c r="BW31" s="13"/>
      <c r="BX31" s="37"/>
      <c r="BY31" s="75"/>
      <c r="BZ31" s="348"/>
      <c r="CB31" s="62">
        <f t="shared" si="0"/>
        <v>0</v>
      </c>
      <c r="CC31" s="58">
        <f t="shared" si="1"/>
        <v>0</v>
      </c>
      <c r="CD31" s="58">
        <f t="shared" si="2"/>
        <v>0</v>
      </c>
      <c r="CE31" s="63">
        <f t="shared" si="3"/>
        <v>0</v>
      </c>
    </row>
    <row r="32" spans="1:83" ht="17.100000000000001" customHeight="1" x14ac:dyDescent="0.2">
      <c r="A32" s="343"/>
      <c r="B32" s="346"/>
      <c r="C32" s="105" t="s">
        <v>198</v>
      </c>
      <c r="D32" s="106"/>
      <c r="E32" s="107"/>
      <c r="F32" s="195"/>
      <c r="G32" s="109"/>
      <c r="H32" s="109"/>
      <c r="I32" s="196"/>
      <c r="J32" s="197"/>
      <c r="K32" s="109"/>
      <c r="L32" s="109"/>
      <c r="M32" s="198"/>
      <c r="N32" s="109"/>
      <c r="O32" s="109"/>
      <c r="P32" s="196"/>
      <c r="Q32" s="198"/>
      <c r="R32" s="109"/>
      <c r="S32" s="109"/>
      <c r="T32" s="198"/>
      <c r="U32" s="109"/>
      <c r="V32" s="109"/>
      <c r="W32" s="196"/>
      <c r="X32" s="109"/>
      <c r="Y32" s="109"/>
      <c r="Z32" s="109"/>
      <c r="AA32" s="198"/>
      <c r="AB32" s="198"/>
      <c r="AC32" s="109"/>
      <c r="AD32" s="196"/>
      <c r="AE32" s="196"/>
      <c r="AF32" s="109"/>
      <c r="AG32" s="109"/>
      <c r="AH32" s="198"/>
      <c r="AI32" s="109"/>
      <c r="AJ32" s="109"/>
      <c r="AK32" s="196"/>
      <c r="AL32" s="109"/>
      <c r="AM32" s="109"/>
      <c r="AN32" s="109"/>
      <c r="AO32" s="199"/>
      <c r="AP32" s="109"/>
      <c r="AQ32" s="109"/>
      <c r="AR32" s="196"/>
      <c r="AS32" s="196"/>
      <c r="AT32" s="109"/>
      <c r="AU32" s="109"/>
      <c r="AV32" s="198"/>
      <c r="AW32" s="109"/>
      <c r="AX32" s="109"/>
      <c r="AY32" s="196"/>
      <c r="AZ32" s="109"/>
      <c r="BA32" s="109"/>
      <c r="BB32" s="109"/>
      <c r="BC32" s="198"/>
      <c r="BD32" s="109"/>
      <c r="BE32" s="109"/>
      <c r="BF32" s="196"/>
      <c r="BG32" s="109"/>
      <c r="BH32" s="109"/>
      <c r="BI32" s="109"/>
      <c r="BJ32" s="198"/>
      <c r="BK32" s="109"/>
      <c r="BL32" s="109"/>
      <c r="BM32" s="196"/>
      <c r="BN32" s="196"/>
      <c r="BO32" s="109"/>
      <c r="BP32" s="109"/>
      <c r="BQ32" s="38"/>
      <c r="BR32" s="109"/>
      <c r="BS32" s="112"/>
      <c r="BT32" s="110"/>
      <c r="BU32" s="109"/>
      <c r="BV32" s="109"/>
      <c r="BW32" s="109"/>
      <c r="BX32" s="38"/>
      <c r="BY32" s="112"/>
      <c r="BZ32" s="349"/>
      <c r="CB32" s="64">
        <f t="shared" si="0"/>
        <v>0</v>
      </c>
      <c r="CC32" s="65">
        <f t="shared" si="1"/>
        <v>0</v>
      </c>
      <c r="CD32" s="65">
        <f t="shared" si="2"/>
        <v>0</v>
      </c>
      <c r="CE32" s="66">
        <f t="shared" si="3"/>
        <v>0</v>
      </c>
    </row>
    <row r="33" spans="1:83" ht="17.100000000000001" customHeight="1" x14ac:dyDescent="0.2">
      <c r="A33" s="341">
        <v>10</v>
      </c>
      <c r="B33" s="344" t="s">
        <v>207</v>
      </c>
      <c r="C33" s="113" t="s">
        <v>194</v>
      </c>
      <c r="D33" s="42"/>
      <c r="E33" s="48"/>
      <c r="F33" s="185"/>
      <c r="G33" s="14"/>
      <c r="H33" s="14"/>
      <c r="I33" s="186"/>
      <c r="J33" s="187"/>
      <c r="K33" s="14">
        <v>2</v>
      </c>
      <c r="L33" s="14"/>
      <c r="M33" s="188"/>
      <c r="N33" s="14"/>
      <c r="O33" s="14"/>
      <c r="P33" s="186"/>
      <c r="Q33" s="188"/>
      <c r="R33" s="14">
        <v>4</v>
      </c>
      <c r="S33" s="14"/>
      <c r="T33" s="188"/>
      <c r="U33" s="14"/>
      <c r="V33" s="14"/>
      <c r="W33" s="186"/>
      <c r="X33" s="14"/>
      <c r="Y33" s="14">
        <v>2</v>
      </c>
      <c r="Z33" s="14"/>
      <c r="AA33" s="188"/>
      <c r="AB33" s="188"/>
      <c r="AC33" s="14"/>
      <c r="AD33" s="186"/>
      <c r="AE33" s="186"/>
      <c r="AF33" s="13">
        <v>4</v>
      </c>
      <c r="AG33" s="14"/>
      <c r="AH33" s="188"/>
      <c r="AI33" s="14"/>
      <c r="AJ33" s="14"/>
      <c r="AK33" s="186"/>
      <c r="AL33" s="14"/>
      <c r="AM33" s="13">
        <v>2</v>
      </c>
      <c r="AN33" s="14"/>
      <c r="AO33" s="189"/>
      <c r="AP33" s="14"/>
      <c r="AQ33" s="14"/>
      <c r="AR33" s="186"/>
      <c r="AS33" s="186"/>
      <c r="AT33" s="13">
        <v>4</v>
      </c>
      <c r="AU33" s="13"/>
      <c r="AV33" s="188"/>
      <c r="AW33" s="14"/>
      <c r="AX33" s="14"/>
      <c r="AY33" s="186"/>
      <c r="AZ33" s="14"/>
      <c r="BA33" s="13">
        <v>4</v>
      </c>
      <c r="BB33" s="14"/>
      <c r="BC33" s="188"/>
      <c r="BD33" s="14"/>
      <c r="BE33" s="14"/>
      <c r="BF33" s="186"/>
      <c r="BG33" s="14"/>
      <c r="BH33" s="14"/>
      <c r="BI33" s="14"/>
      <c r="BJ33" s="188"/>
      <c r="BK33" s="14"/>
      <c r="BL33" s="14"/>
      <c r="BM33" s="186"/>
      <c r="BN33" s="186"/>
      <c r="BO33" s="14"/>
      <c r="BP33" s="14"/>
      <c r="BQ33" s="36"/>
      <c r="BR33" s="14"/>
      <c r="BS33" s="101"/>
      <c r="BT33" s="99"/>
      <c r="BU33" s="14"/>
      <c r="BV33" s="14"/>
      <c r="BW33" s="14"/>
      <c r="BX33" s="36"/>
      <c r="BY33" s="101"/>
      <c r="BZ33" s="347"/>
      <c r="CB33" s="59">
        <f t="shared" si="0"/>
        <v>4</v>
      </c>
      <c r="CC33" s="60">
        <f t="shared" si="1"/>
        <v>0</v>
      </c>
      <c r="CD33" s="60">
        <f t="shared" si="2"/>
        <v>3</v>
      </c>
      <c r="CE33" s="61">
        <f t="shared" si="3"/>
        <v>0</v>
      </c>
    </row>
    <row r="34" spans="1:83" ht="17.100000000000001" customHeight="1" x14ac:dyDescent="0.2">
      <c r="A34" s="342"/>
      <c r="B34" s="345"/>
      <c r="C34" s="102" t="s">
        <v>197</v>
      </c>
      <c r="D34" s="43"/>
      <c r="E34" s="49"/>
      <c r="F34" s="190"/>
      <c r="G34" s="13"/>
      <c r="H34" s="13"/>
      <c r="I34" s="191"/>
      <c r="J34" s="192"/>
      <c r="K34" s="13"/>
      <c r="L34" s="13"/>
      <c r="M34" s="193"/>
      <c r="N34" s="13"/>
      <c r="O34" s="13"/>
      <c r="P34" s="191"/>
      <c r="Q34" s="193"/>
      <c r="R34" s="13"/>
      <c r="S34" s="13"/>
      <c r="T34" s="193"/>
      <c r="U34" s="13"/>
      <c r="V34" s="13"/>
      <c r="W34" s="191"/>
      <c r="X34" s="13"/>
      <c r="Y34" s="13"/>
      <c r="Z34" s="13"/>
      <c r="AA34" s="193"/>
      <c r="AB34" s="193"/>
      <c r="AC34" s="13"/>
      <c r="AD34" s="191"/>
      <c r="AE34" s="191"/>
      <c r="AF34" s="13"/>
      <c r="AG34" s="13"/>
      <c r="AH34" s="193"/>
      <c r="AI34" s="13"/>
      <c r="AJ34" s="13"/>
      <c r="AK34" s="191"/>
      <c r="AL34" s="13"/>
      <c r="AM34" s="13"/>
      <c r="AN34" s="13"/>
      <c r="AO34" s="194"/>
      <c r="AP34" s="13"/>
      <c r="AQ34" s="13"/>
      <c r="AR34" s="191"/>
      <c r="AS34" s="191"/>
      <c r="AT34" s="13"/>
      <c r="AU34" s="13"/>
      <c r="AV34" s="193"/>
      <c r="AW34" s="13"/>
      <c r="AX34" s="13"/>
      <c r="AY34" s="191"/>
      <c r="AZ34" s="13"/>
      <c r="BA34" s="13"/>
      <c r="BB34" s="13"/>
      <c r="BC34" s="193"/>
      <c r="BD34" s="13"/>
      <c r="BE34" s="13"/>
      <c r="BF34" s="191"/>
      <c r="BG34" s="13"/>
      <c r="BH34" s="13"/>
      <c r="BI34" s="13"/>
      <c r="BJ34" s="193"/>
      <c r="BK34" s="13"/>
      <c r="BL34" s="13"/>
      <c r="BM34" s="191"/>
      <c r="BN34" s="191"/>
      <c r="BO34" s="13"/>
      <c r="BP34" s="13"/>
      <c r="BQ34" s="37"/>
      <c r="BR34" s="13"/>
      <c r="BS34" s="75"/>
      <c r="BT34" s="74"/>
      <c r="BU34" s="13"/>
      <c r="BV34" s="13"/>
      <c r="BW34" s="13"/>
      <c r="BX34" s="37"/>
      <c r="BY34" s="75"/>
      <c r="BZ34" s="348"/>
      <c r="CB34" s="62">
        <f t="shared" si="0"/>
        <v>0</v>
      </c>
      <c r="CC34" s="58">
        <f t="shared" si="1"/>
        <v>0</v>
      </c>
      <c r="CD34" s="58">
        <f t="shared" si="2"/>
        <v>0</v>
      </c>
      <c r="CE34" s="63">
        <f t="shared" si="3"/>
        <v>0</v>
      </c>
    </row>
    <row r="35" spans="1:83" ht="17.100000000000001" customHeight="1" x14ac:dyDescent="0.2">
      <c r="A35" s="343"/>
      <c r="B35" s="346"/>
      <c r="C35" s="105" t="s">
        <v>198</v>
      </c>
      <c r="D35" s="106"/>
      <c r="E35" s="107"/>
      <c r="F35" s="195"/>
      <c r="G35" s="109"/>
      <c r="H35" s="109"/>
      <c r="I35" s="196"/>
      <c r="J35" s="197"/>
      <c r="K35" s="109"/>
      <c r="L35" s="109"/>
      <c r="M35" s="198"/>
      <c r="N35" s="109"/>
      <c r="O35" s="109"/>
      <c r="P35" s="196"/>
      <c r="Q35" s="198"/>
      <c r="R35" s="109"/>
      <c r="S35" s="109"/>
      <c r="T35" s="198"/>
      <c r="U35" s="109"/>
      <c r="V35" s="109"/>
      <c r="W35" s="196"/>
      <c r="X35" s="109"/>
      <c r="Y35" s="109"/>
      <c r="Z35" s="109"/>
      <c r="AA35" s="198"/>
      <c r="AB35" s="198"/>
      <c r="AC35" s="109"/>
      <c r="AD35" s="196"/>
      <c r="AE35" s="196"/>
      <c r="AF35" s="109"/>
      <c r="AG35" s="109"/>
      <c r="AH35" s="198"/>
      <c r="AI35" s="109"/>
      <c r="AJ35" s="109"/>
      <c r="AK35" s="196"/>
      <c r="AL35" s="109"/>
      <c r="AM35" s="109"/>
      <c r="AN35" s="109"/>
      <c r="AO35" s="199"/>
      <c r="AP35" s="109"/>
      <c r="AQ35" s="109"/>
      <c r="AR35" s="196"/>
      <c r="AS35" s="196"/>
      <c r="AT35" s="109"/>
      <c r="AU35" s="109"/>
      <c r="AV35" s="198"/>
      <c r="AW35" s="109"/>
      <c r="AX35" s="109"/>
      <c r="AY35" s="196"/>
      <c r="AZ35" s="109"/>
      <c r="BA35" s="109"/>
      <c r="BB35" s="109"/>
      <c r="BC35" s="198"/>
      <c r="BD35" s="109"/>
      <c r="BE35" s="109"/>
      <c r="BF35" s="196"/>
      <c r="BG35" s="109"/>
      <c r="BH35" s="109"/>
      <c r="BI35" s="109"/>
      <c r="BJ35" s="198"/>
      <c r="BK35" s="109"/>
      <c r="BL35" s="109"/>
      <c r="BM35" s="196"/>
      <c r="BN35" s="196"/>
      <c r="BO35" s="109"/>
      <c r="BP35" s="109"/>
      <c r="BQ35" s="38"/>
      <c r="BR35" s="109"/>
      <c r="BS35" s="112"/>
      <c r="BT35" s="110"/>
      <c r="BU35" s="109"/>
      <c r="BV35" s="109"/>
      <c r="BW35" s="109"/>
      <c r="BX35" s="38"/>
      <c r="BY35" s="112"/>
      <c r="BZ35" s="349"/>
      <c r="CB35" s="64">
        <f t="shared" si="0"/>
        <v>0</v>
      </c>
      <c r="CC35" s="65">
        <f t="shared" si="1"/>
        <v>0</v>
      </c>
      <c r="CD35" s="65">
        <f t="shared" si="2"/>
        <v>0</v>
      </c>
      <c r="CE35" s="66">
        <f t="shared" si="3"/>
        <v>0</v>
      </c>
    </row>
    <row r="36" spans="1:83" ht="17.100000000000001" customHeight="1" x14ac:dyDescent="0.2">
      <c r="A36" s="341">
        <v>11</v>
      </c>
      <c r="B36" s="344" t="s">
        <v>208</v>
      </c>
      <c r="C36" s="113" t="s">
        <v>194</v>
      </c>
      <c r="D36" s="42"/>
      <c r="E36" s="48"/>
      <c r="F36" s="185"/>
      <c r="G36" s="14"/>
      <c r="H36" s="14"/>
      <c r="I36" s="186"/>
      <c r="J36" s="187"/>
      <c r="K36" s="14">
        <v>4</v>
      </c>
      <c r="L36" s="14"/>
      <c r="M36" s="188"/>
      <c r="N36" s="14"/>
      <c r="O36" s="14"/>
      <c r="P36" s="186"/>
      <c r="Q36" s="188"/>
      <c r="R36" s="14">
        <v>2</v>
      </c>
      <c r="S36" s="14"/>
      <c r="T36" s="188"/>
      <c r="U36" s="14"/>
      <c r="V36" s="14"/>
      <c r="W36" s="186"/>
      <c r="X36" s="14"/>
      <c r="Y36" s="14">
        <v>4</v>
      </c>
      <c r="Z36" s="14"/>
      <c r="AA36" s="188"/>
      <c r="AB36" s="188"/>
      <c r="AC36" s="14"/>
      <c r="AD36" s="186"/>
      <c r="AE36" s="186"/>
      <c r="AF36" s="13">
        <v>4</v>
      </c>
      <c r="AG36" s="14"/>
      <c r="AH36" s="188"/>
      <c r="AI36" s="14"/>
      <c r="AJ36" s="14"/>
      <c r="AK36" s="186"/>
      <c r="AL36" s="14"/>
      <c r="AM36" s="13">
        <v>4</v>
      </c>
      <c r="AN36" s="14"/>
      <c r="AO36" s="189"/>
      <c r="AP36" s="14"/>
      <c r="AQ36" s="14"/>
      <c r="AR36" s="186"/>
      <c r="AS36" s="186"/>
      <c r="AT36" s="13">
        <v>2</v>
      </c>
      <c r="AU36" s="13"/>
      <c r="AV36" s="188"/>
      <c r="AW36" s="14"/>
      <c r="AX36" s="14"/>
      <c r="AY36" s="186"/>
      <c r="AZ36" s="14"/>
      <c r="BA36" s="13">
        <v>4</v>
      </c>
      <c r="BB36" s="14"/>
      <c r="BC36" s="188"/>
      <c r="BD36" s="14"/>
      <c r="BE36" s="14"/>
      <c r="BF36" s="186"/>
      <c r="BG36" s="14"/>
      <c r="BH36" s="14"/>
      <c r="BI36" s="14"/>
      <c r="BJ36" s="188"/>
      <c r="BK36" s="14"/>
      <c r="BL36" s="14"/>
      <c r="BM36" s="186"/>
      <c r="BN36" s="186"/>
      <c r="BO36" s="14"/>
      <c r="BP36" s="14"/>
      <c r="BQ36" s="36"/>
      <c r="BR36" s="14"/>
      <c r="BS36" s="101"/>
      <c r="BT36" s="99"/>
      <c r="BU36" s="14"/>
      <c r="BV36" s="14"/>
      <c r="BW36" s="14"/>
      <c r="BX36" s="36"/>
      <c r="BY36" s="101"/>
      <c r="BZ36" s="347"/>
      <c r="CB36" s="59">
        <f t="shared" si="0"/>
        <v>5</v>
      </c>
      <c r="CC36" s="60">
        <f t="shared" si="1"/>
        <v>0</v>
      </c>
      <c r="CD36" s="60">
        <f t="shared" si="2"/>
        <v>2</v>
      </c>
      <c r="CE36" s="61">
        <f t="shared" si="3"/>
        <v>0</v>
      </c>
    </row>
    <row r="37" spans="1:83" ht="17.100000000000001" customHeight="1" x14ac:dyDescent="0.2">
      <c r="A37" s="342"/>
      <c r="B37" s="345"/>
      <c r="C37" s="102" t="s">
        <v>197</v>
      </c>
      <c r="D37" s="43"/>
      <c r="E37" s="49"/>
      <c r="F37" s="190"/>
      <c r="G37" s="13"/>
      <c r="H37" s="13"/>
      <c r="I37" s="191"/>
      <c r="J37" s="192"/>
      <c r="K37" s="13"/>
      <c r="L37" s="13"/>
      <c r="M37" s="193"/>
      <c r="N37" s="13"/>
      <c r="O37" s="13"/>
      <c r="P37" s="191"/>
      <c r="Q37" s="193"/>
      <c r="R37" s="13"/>
      <c r="S37" s="13"/>
      <c r="T37" s="193"/>
      <c r="U37" s="13"/>
      <c r="V37" s="13"/>
      <c r="W37" s="191"/>
      <c r="X37" s="13"/>
      <c r="Y37" s="13"/>
      <c r="Z37" s="13"/>
      <c r="AA37" s="193"/>
      <c r="AB37" s="193"/>
      <c r="AC37" s="13"/>
      <c r="AD37" s="191"/>
      <c r="AE37" s="191"/>
      <c r="AF37" s="13"/>
      <c r="AG37" s="13"/>
      <c r="AH37" s="193"/>
      <c r="AI37" s="13"/>
      <c r="AJ37" s="13"/>
      <c r="AK37" s="191"/>
      <c r="AL37" s="13"/>
      <c r="AM37" s="13"/>
      <c r="AN37" s="13"/>
      <c r="AO37" s="194"/>
      <c r="AP37" s="13"/>
      <c r="AQ37" s="13"/>
      <c r="AR37" s="191"/>
      <c r="AS37" s="191"/>
      <c r="AT37" s="13"/>
      <c r="AU37" s="13"/>
      <c r="AV37" s="193"/>
      <c r="AW37" s="13"/>
      <c r="AX37" s="13"/>
      <c r="AY37" s="191"/>
      <c r="AZ37" s="13"/>
      <c r="BA37" s="13"/>
      <c r="BB37" s="13"/>
      <c r="BC37" s="193"/>
      <c r="BD37" s="13"/>
      <c r="BE37" s="13"/>
      <c r="BF37" s="191"/>
      <c r="BG37" s="13"/>
      <c r="BH37" s="13"/>
      <c r="BI37" s="13"/>
      <c r="BJ37" s="193"/>
      <c r="BK37" s="13"/>
      <c r="BL37" s="13"/>
      <c r="BM37" s="191"/>
      <c r="BN37" s="191"/>
      <c r="BO37" s="13"/>
      <c r="BP37" s="13"/>
      <c r="BQ37" s="37"/>
      <c r="BR37" s="13"/>
      <c r="BS37" s="75"/>
      <c r="BT37" s="74"/>
      <c r="BU37" s="13"/>
      <c r="BV37" s="13"/>
      <c r="BW37" s="13"/>
      <c r="BX37" s="37"/>
      <c r="BY37" s="75"/>
      <c r="BZ37" s="348"/>
      <c r="CB37" s="62">
        <f t="shared" si="0"/>
        <v>0</v>
      </c>
      <c r="CC37" s="58">
        <f t="shared" si="1"/>
        <v>0</v>
      </c>
      <c r="CD37" s="58">
        <f t="shared" si="2"/>
        <v>0</v>
      </c>
      <c r="CE37" s="63">
        <f t="shared" si="3"/>
        <v>0</v>
      </c>
    </row>
    <row r="38" spans="1:83" ht="17.100000000000001" customHeight="1" x14ac:dyDescent="0.2">
      <c r="A38" s="343"/>
      <c r="B38" s="346"/>
      <c r="C38" s="105" t="s">
        <v>198</v>
      </c>
      <c r="D38" s="106"/>
      <c r="E38" s="107"/>
      <c r="F38" s="195"/>
      <c r="G38" s="109"/>
      <c r="H38" s="109"/>
      <c r="I38" s="196"/>
      <c r="J38" s="197"/>
      <c r="K38" s="109"/>
      <c r="L38" s="109"/>
      <c r="M38" s="198"/>
      <c r="N38" s="109"/>
      <c r="O38" s="109"/>
      <c r="P38" s="196"/>
      <c r="Q38" s="198"/>
      <c r="R38" s="109"/>
      <c r="S38" s="109"/>
      <c r="T38" s="198"/>
      <c r="U38" s="109"/>
      <c r="V38" s="109"/>
      <c r="W38" s="196"/>
      <c r="X38" s="109"/>
      <c r="Y38" s="109"/>
      <c r="Z38" s="109"/>
      <c r="AA38" s="198"/>
      <c r="AB38" s="198"/>
      <c r="AC38" s="109"/>
      <c r="AD38" s="196"/>
      <c r="AE38" s="196"/>
      <c r="AF38" s="109"/>
      <c r="AG38" s="109"/>
      <c r="AH38" s="198"/>
      <c r="AI38" s="109"/>
      <c r="AJ38" s="109"/>
      <c r="AK38" s="196"/>
      <c r="AL38" s="109"/>
      <c r="AM38" s="109"/>
      <c r="AN38" s="109"/>
      <c r="AO38" s="199"/>
      <c r="AP38" s="109"/>
      <c r="AQ38" s="109"/>
      <c r="AR38" s="196"/>
      <c r="AS38" s="196"/>
      <c r="AT38" s="109"/>
      <c r="AU38" s="109"/>
      <c r="AV38" s="198"/>
      <c r="AW38" s="109"/>
      <c r="AX38" s="109"/>
      <c r="AY38" s="196"/>
      <c r="AZ38" s="109"/>
      <c r="BA38" s="109"/>
      <c r="BB38" s="109"/>
      <c r="BC38" s="198"/>
      <c r="BD38" s="109"/>
      <c r="BE38" s="109"/>
      <c r="BF38" s="196"/>
      <c r="BG38" s="109"/>
      <c r="BH38" s="109"/>
      <c r="BI38" s="109"/>
      <c r="BJ38" s="198"/>
      <c r="BK38" s="109"/>
      <c r="BL38" s="109"/>
      <c r="BM38" s="196"/>
      <c r="BN38" s="196"/>
      <c r="BO38" s="109"/>
      <c r="BP38" s="109"/>
      <c r="BQ38" s="38"/>
      <c r="BR38" s="109"/>
      <c r="BS38" s="112"/>
      <c r="BT38" s="110"/>
      <c r="BU38" s="109"/>
      <c r="BV38" s="109"/>
      <c r="BW38" s="109"/>
      <c r="BX38" s="38"/>
      <c r="BY38" s="112"/>
      <c r="BZ38" s="349"/>
      <c r="CB38" s="64">
        <f t="shared" si="0"/>
        <v>0</v>
      </c>
      <c r="CC38" s="65">
        <f t="shared" si="1"/>
        <v>0</v>
      </c>
      <c r="CD38" s="65">
        <f t="shared" si="2"/>
        <v>0</v>
      </c>
      <c r="CE38" s="66">
        <f t="shared" si="3"/>
        <v>0</v>
      </c>
    </row>
    <row r="39" spans="1:83" ht="17.100000000000001" customHeight="1" x14ac:dyDescent="0.2">
      <c r="A39" s="341">
        <v>12</v>
      </c>
      <c r="B39" s="344" t="s">
        <v>209</v>
      </c>
      <c r="C39" s="113" t="s">
        <v>194</v>
      </c>
      <c r="D39" s="42"/>
      <c r="E39" s="48"/>
      <c r="F39" s="185"/>
      <c r="G39" s="14"/>
      <c r="H39" s="14"/>
      <c r="I39" s="186"/>
      <c r="J39" s="187"/>
      <c r="K39" s="14">
        <v>4</v>
      </c>
      <c r="L39" s="14"/>
      <c r="M39" s="188"/>
      <c r="N39" s="14"/>
      <c r="O39" s="14"/>
      <c r="P39" s="186"/>
      <c r="Q39" s="188"/>
      <c r="R39" s="14">
        <v>4</v>
      </c>
      <c r="S39" s="14"/>
      <c r="T39" s="188"/>
      <c r="U39" s="14"/>
      <c r="V39" s="14"/>
      <c r="W39" s="186"/>
      <c r="X39" s="14"/>
      <c r="Y39" s="14">
        <v>4</v>
      </c>
      <c r="Z39" s="14"/>
      <c r="AA39" s="188"/>
      <c r="AB39" s="188"/>
      <c r="AC39" s="14"/>
      <c r="AD39" s="186"/>
      <c r="AE39" s="186"/>
      <c r="AF39" s="13">
        <v>2</v>
      </c>
      <c r="AG39" s="14"/>
      <c r="AH39" s="188"/>
      <c r="AI39" s="14"/>
      <c r="AJ39" s="14"/>
      <c r="AK39" s="186"/>
      <c r="AL39" s="14"/>
      <c r="AM39" s="13">
        <v>4</v>
      </c>
      <c r="AN39" s="14"/>
      <c r="AO39" s="189"/>
      <c r="AP39" s="14"/>
      <c r="AQ39" s="14"/>
      <c r="AR39" s="186"/>
      <c r="AS39" s="186"/>
      <c r="AT39" s="13">
        <v>4</v>
      </c>
      <c r="AU39" s="13"/>
      <c r="AV39" s="188"/>
      <c r="AW39" s="14"/>
      <c r="AX39" s="14"/>
      <c r="AY39" s="186"/>
      <c r="AZ39" s="14"/>
      <c r="BA39" s="13">
        <v>4</v>
      </c>
      <c r="BB39" s="14"/>
      <c r="BC39" s="188"/>
      <c r="BD39" s="14"/>
      <c r="BE39" s="14"/>
      <c r="BF39" s="186"/>
      <c r="BG39" s="14"/>
      <c r="BH39" s="14"/>
      <c r="BI39" s="14"/>
      <c r="BJ39" s="188"/>
      <c r="BK39" s="14"/>
      <c r="BL39" s="14"/>
      <c r="BM39" s="186"/>
      <c r="BN39" s="186"/>
      <c r="BO39" s="14"/>
      <c r="BP39" s="14"/>
      <c r="BQ39" s="36"/>
      <c r="BR39" s="14"/>
      <c r="BS39" s="101"/>
      <c r="BT39" s="99"/>
      <c r="BU39" s="14"/>
      <c r="BV39" s="14"/>
      <c r="BW39" s="14"/>
      <c r="BX39" s="36"/>
      <c r="BY39" s="101"/>
      <c r="BZ39" s="347"/>
      <c r="CB39" s="59">
        <f t="shared" si="0"/>
        <v>6</v>
      </c>
      <c r="CC39" s="60">
        <f t="shared" si="1"/>
        <v>0</v>
      </c>
      <c r="CD39" s="60">
        <f t="shared" si="2"/>
        <v>1</v>
      </c>
      <c r="CE39" s="61">
        <f t="shared" si="3"/>
        <v>0</v>
      </c>
    </row>
    <row r="40" spans="1:83" ht="17.100000000000001" customHeight="1" x14ac:dyDescent="0.2">
      <c r="A40" s="342"/>
      <c r="B40" s="345"/>
      <c r="C40" s="102" t="s">
        <v>197</v>
      </c>
      <c r="D40" s="43"/>
      <c r="E40" s="49"/>
      <c r="F40" s="190"/>
      <c r="G40" s="13"/>
      <c r="H40" s="13"/>
      <c r="I40" s="191"/>
      <c r="J40" s="192"/>
      <c r="K40" s="13"/>
      <c r="L40" s="13"/>
      <c r="M40" s="193"/>
      <c r="N40" s="13"/>
      <c r="O40" s="13"/>
      <c r="P40" s="191"/>
      <c r="Q40" s="193"/>
      <c r="R40" s="13"/>
      <c r="S40" s="13"/>
      <c r="T40" s="193"/>
      <c r="U40" s="13"/>
      <c r="V40" s="13"/>
      <c r="W40" s="191"/>
      <c r="X40" s="13"/>
      <c r="Y40" s="13"/>
      <c r="Z40" s="13"/>
      <c r="AA40" s="193"/>
      <c r="AB40" s="193"/>
      <c r="AC40" s="13"/>
      <c r="AD40" s="191"/>
      <c r="AE40" s="191"/>
      <c r="AF40" s="13"/>
      <c r="AG40" s="13"/>
      <c r="AH40" s="193"/>
      <c r="AI40" s="13"/>
      <c r="AJ40" s="13"/>
      <c r="AK40" s="191"/>
      <c r="AL40" s="13"/>
      <c r="AM40" s="13"/>
      <c r="AN40" s="13"/>
      <c r="AO40" s="194"/>
      <c r="AP40" s="13"/>
      <c r="AQ40" s="13"/>
      <c r="AR40" s="191"/>
      <c r="AS40" s="191"/>
      <c r="AT40" s="13"/>
      <c r="AU40" s="13"/>
      <c r="AV40" s="193"/>
      <c r="AW40" s="13"/>
      <c r="AX40" s="13"/>
      <c r="AY40" s="191"/>
      <c r="AZ40" s="13"/>
      <c r="BA40" s="13"/>
      <c r="BB40" s="13"/>
      <c r="BC40" s="193"/>
      <c r="BD40" s="13"/>
      <c r="BE40" s="13"/>
      <c r="BF40" s="191"/>
      <c r="BG40" s="13"/>
      <c r="BH40" s="13"/>
      <c r="BI40" s="13"/>
      <c r="BJ40" s="193"/>
      <c r="BK40" s="13"/>
      <c r="BL40" s="13"/>
      <c r="BM40" s="191"/>
      <c r="BN40" s="191"/>
      <c r="BO40" s="13"/>
      <c r="BP40" s="13"/>
      <c r="BQ40" s="37"/>
      <c r="BR40" s="13"/>
      <c r="BS40" s="75"/>
      <c r="BT40" s="74"/>
      <c r="BU40" s="13"/>
      <c r="BV40" s="13"/>
      <c r="BW40" s="13"/>
      <c r="BX40" s="37"/>
      <c r="BY40" s="75"/>
      <c r="BZ40" s="348"/>
      <c r="CB40" s="62">
        <f t="shared" si="0"/>
        <v>0</v>
      </c>
      <c r="CC40" s="58">
        <f t="shared" si="1"/>
        <v>0</v>
      </c>
      <c r="CD40" s="58">
        <f t="shared" si="2"/>
        <v>0</v>
      </c>
      <c r="CE40" s="63">
        <f t="shared" si="3"/>
        <v>0</v>
      </c>
    </row>
    <row r="41" spans="1:83" ht="17.100000000000001" customHeight="1" x14ac:dyDescent="0.2">
      <c r="A41" s="343"/>
      <c r="B41" s="346"/>
      <c r="C41" s="105" t="s">
        <v>198</v>
      </c>
      <c r="D41" s="106"/>
      <c r="E41" s="107"/>
      <c r="F41" s="195"/>
      <c r="G41" s="109"/>
      <c r="H41" s="109"/>
      <c r="I41" s="196"/>
      <c r="J41" s="197"/>
      <c r="K41" s="109"/>
      <c r="L41" s="109"/>
      <c r="M41" s="198"/>
      <c r="N41" s="109"/>
      <c r="O41" s="109"/>
      <c r="P41" s="196"/>
      <c r="Q41" s="198"/>
      <c r="R41" s="109"/>
      <c r="S41" s="109"/>
      <c r="T41" s="198"/>
      <c r="U41" s="109"/>
      <c r="V41" s="109"/>
      <c r="W41" s="196"/>
      <c r="X41" s="109"/>
      <c r="Y41" s="109"/>
      <c r="Z41" s="109"/>
      <c r="AA41" s="198"/>
      <c r="AB41" s="198"/>
      <c r="AC41" s="109"/>
      <c r="AD41" s="196"/>
      <c r="AE41" s="196"/>
      <c r="AF41" s="109"/>
      <c r="AG41" s="109"/>
      <c r="AH41" s="198"/>
      <c r="AI41" s="109"/>
      <c r="AJ41" s="109"/>
      <c r="AK41" s="196"/>
      <c r="AL41" s="109"/>
      <c r="AM41" s="109"/>
      <c r="AN41" s="109"/>
      <c r="AO41" s="199"/>
      <c r="AP41" s="109"/>
      <c r="AQ41" s="109"/>
      <c r="AR41" s="196"/>
      <c r="AS41" s="196"/>
      <c r="AT41" s="109"/>
      <c r="AU41" s="109"/>
      <c r="AV41" s="198"/>
      <c r="AW41" s="109"/>
      <c r="AX41" s="109"/>
      <c r="AY41" s="196"/>
      <c r="AZ41" s="109"/>
      <c r="BA41" s="109"/>
      <c r="BB41" s="109"/>
      <c r="BC41" s="198"/>
      <c r="BD41" s="109"/>
      <c r="BE41" s="109"/>
      <c r="BF41" s="196"/>
      <c r="BG41" s="109"/>
      <c r="BH41" s="109"/>
      <c r="BI41" s="109"/>
      <c r="BJ41" s="198"/>
      <c r="BK41" s="109"/>
      <c r="BL41" s="109"/>
      <c r="BM41" s="196"/>
      <c r="BN41" s="196"/>
      <c r="BO41" s="109"/>
      <c r="BP41" s="109"/>
      <c r="BQ41" s="38"/>
      <c r="BR41" s="109"/>
      <c r="BS41" s="112"/>
      <c r="BT41" s="110"/>
      <c r="BU41" s="109"/>
      <c r="BV41" s="109"/>
      <c r="BW41" s="109"/>
      <c r="BX41" s="38"/>
      <c r="BY41" s="112"/>
      <c r="BZ41" s="349"/>
      <c r="CB41" s="64">
        <f t="shared" si="0"/>
        <v>0</v>
      </c>
      <c r="CC41" s="65">
        <f t="shared" si="1"/>
        <v>0</v>
      </c>
      <c r="CD41" s="65">
        <f t="shared" si="2"/>
        <v>0</v>
      </c>
      <c r="CE41" s="66">
        <f t="shared" si="3"/>
        <v>0</v>
      </c>
    </row>
    <row r="42" spans="1:83" ht="17.100000000000001" customHeight="1" x14ac:dyDescent="0.2">
      <c r="A42" s="341">
        <v>13</v>
      </c>
      <c r="B42" s="344" t="s">
        <v>210</v>
      </c>
      <c r="C42" s="113" t="s">
        <v>194</v>
      </c>
      <c r="D42" s="42"/>
      <c r="E42" s="48"/>
      <c r="F42" s="185"/>
      <c r="G42" s="14"/>
      <c r="H42" s="14"/>
      <c r="I42" s="186"/>
      <c r="J42" s="187"/>
      <c r="K42" s="14">
        <v>2</v>
      </c>
      <c r="L42" s="14"/>
      <c r="M42" s="188"/>
      <c r="N42" s="14"/>
      <c r="O42" s="14"/>
      <c r="P42" s="186"/>
      <c r="Q42" s="188"/>
      <c r="R42" s="14">
        <v>4</v>
      </c>
      <c r="S42" s="14"/>
      <c r="T42" s="188"/>
      <c r="U42" s="14"/>
      <c r="V42" s="14"/>
      <c r="W42" s="186"/>
      <c r="X42" s="14"/>
      <c r="Y42" s="14">
        <v>2</v>
      </c>
      <c r="Z42" s="14"/>
      <c r="AA42" s="188"/>
      <c r="AB42" s="188"/>
      <c r="AC42" s="14"/>
      <c r="AD42" s="186"/>
      <c r="AE42" s="186"/>
      <c r="AF42" s="13">
        <v>4</v>
      </c>
      <c r="AG42" s="14"/>
      <c r="AH42" s="188"/>
      <c r="AI42" s="14"/>
      <c r="AJ42" s="14"/>
      <c r="AK42" s="186"/>
      <c r="AL42" s="14"/>
      <c r="AM42" s="13">
        <v>4</v>
      </c>
      <c r="AN42" s="14"/>
      <c r="AO42" s="189"/>
      <c r="AP42" s="14"/>
      <c r="AQ42" s="14"/>
      <c r="AR42" s="186"/>
      <c r="AS42" s="186"/>
      <c r="AT42" s="13">
        <v>4</v>
      </c>
      <c r="AU42" s="13"/>
      <c r="AV42" s="188"/>
      <c r="AW42" s="14"/>
      <c r="AX42" s="14"/>
      <c r="AY42" s="186"/>
      <c r="AZ42" s="14"/>
      <c r="BA42" s="13">
        <v>4</v>
      </c>
      <c r="BB42" s="14"/>
      <c r="BC42" s="188"/>
      <c r="BD42" s="14"/>
      <c r="BE42" s="14"/>
      <c r="BF42" s="186"/>
      <c r="BG42" s="14"/>
      <c r="BH42" s="14"/>
      <c r="BI42" s="14"/>
      <c r="BJ42" s="188"/>
      <c r="BK42" s="14"/>
      <c r="BL42" s="14"/>
      <c r="BM42" s="186"/>
      <c r="BN42" s="186"/>
      <c r="BO42" s="14"/>
      <c r="BP42" s="14"/>
      <c r="BQ42" s="36"/>
      <c r="BR42" s="14"/>
      <c r="BS42" s="101"/>
      <c r="BT42" s="99"/>
      <c r="BU42" s="14"/>
      <c r="BV42" s="14"/>
      <c r="BW42" s="14"/>
      <c r="BX42" s="36"/>
      <c r="BY42" s="101"/>
      <c r="BZ42" s="347"/>
      <c r="CB42" s="59">
        <f t="shared" si="0"/>
        <v>5</v>
      </c>
      <c r="CC42" s="60">
        <f t="shared" si="1"/>
        <v>0</v>
      </c>
      <c r="CD42" s="60">
        <f t="shared" si="2"/>
        <v>2</v>
      </c>
      <c r="CE42" s="61">
        <f t="shared" si="3"/>
        <v>0</v>
      </c>
    </row>
    <row r="43" spans="1:83" ht="17.100000000000001" customHeight="1" x14ac:dyDescent="0.2">
      <c r="A43" s="342"/>
      <c r="B43" s="345"/>
      <c r="C43" s="102" t="s">
        <v>197</v>
      </c>
      <c r="D43" s="43"/>
      <c r="E43" s="49"/>
      <c r="F43" s="190"/>
      <c r="G43" s="13"/>
      <c r="H43" s="13"/>
      <c r="I43" s="191"/>
      <c r="J43" s="192"/>
      <c r="K43" s="13"/>
      <c r="L43" s="13"/>
      <c r="M43" s="193"/>
      <c r="N43" s="13"/>
      <c r="O43" s="13"/>
      <c r="P43" s="191"/>
      <c r="Q43" s="193"/>
      <c r="R43" s="13"/>
      <c r="S43" s="13"/>
      <c r="T43" s="193"/>
      <c r="U43" s="13"/>
      <c r="V43" s="13"/>
      <c r="W43" s="191"/>
      <c r="X43" s="13"/>
      <c r="Y43" s="13"/>
      <c r="Z43" s="13"/>
      <c r="AA43" s="193"/>
      <c r="AB43" s="193"/>
      <c r="AC43" s="13"/>
      <c r="AD43" s="191"/>
      <c r="AE43" s="191"/>
      <c r="AF43" s="13"/>
      <c r="AG43" s="13"/>
      <c r="AH43" s="193"/>
      <c r="AI43" s="13"/>
      <c r="AJ43" s="13"/>
      <c r="AK43" s="191"/>
      <c r="AL43" s="13"/>
      <c r="AM43" s="13"/>
      <c r="AN43" s="13"/>
      <c r="AO43" s="194"/>
      <c r="AP43" s="13"/>
      <c r="AQ43" s="13"/>
      <c r="AR43" s="191"/>
      <c r="AS43" s="191"/>
      <c r="AT43" s="13"/>
      <c r="AU43" s="13"/>
      <c r="AV43" s="193"/>
      <c r="AW43" s="13"/>
      <c r="AX43" s="13"/>
      <c r="AY43" s="191"/>
      <c r="AZ43" s="13"/>
      <c r="BA43" s="13"/>
      <c r="BB43" s="13"/>
      <c r="BC43" s="193"/>
      <c r="BD43" s="13"/>
      <c r="BE43" s="13"/>
      <c r="BF43" s="191"/>
      <c r="BG43" s="13"/>
      <c r="BH43" s="13"/>
      <c r="BI43" s="13"/>
      <c r="BJ43" s="193"/>
      <c r="BK43" s="13"/>
      <c r="BL43" s="13"/>
      <c r="BM43" s="191"/>
      <c r="BN43" s="191"/>
      <c r="BO43" s="13"/>
      <c r="BP43" s="13"/>
      <c r="BQ43" s="37"/>
      <c r="BR43" s="13"/>
      <c r="BS43" s="75"/>
      <c r="BT43" s="74"/>
      <c r="BU43" s="13"/>
      <c r="BV43" s="13"/>
      <c r="BW43" s="13"/>
      <c r="BX43" s="37"/>
      <c r="BY43" s="75"/>
      <c r="BZ43" s="348"/>
      <c r="CB43" s="62">
        <f t="shared" si="0"/>
        <v>0</v>
      </c>
      <c r="CC43" s="58">
        <f t="shared" si="1"/>
        <v>0</v>
      </c>
      <c r="CD43" s="58">
        <f t="shared" si="2"/>
        <v>0</v>
      </c>
      <c r="CE43" s="63">
        <f t="shared" si="3"/>
        <v>0</v>
      </c>
    </row>
    <row r="44" spans="1:83" ht="17.100000000000001" customHeight="1" x14ac:dyDescent="0.2">
      <c r="A44" s="343"/>
      <c r="B44" s="346"/>
      <c r="C44" s="105" t="s">
        <v>198</v>
      </c>
      <c r="D44" s="106"/>
      <c r="E44" s="107"/>
      <c r="F44" s="195"/>
      <c r="G44" s="109"/>
      <c r="H44" s="109"/>
      <c r="I44" s="196"/>
      <c r="J44" s="197"/>
      <c r="K44" s="109"/>
      <c r="L44" s="109"/>
      <c r="M44" s="198"/>
      <c r="N44" s="109"/>
      <c r="O44" s="109"/>
      <c r="P44" s="196"/>
      <c r="Q44" s="198"/>
      <c r="R44" s="109"/>
      <c r="S44" s="109"/>
      <c r="T44" s="198"/>
      <c r="U44" s="109"/>
      <c r="V44" s="109"/>
      <c r="W44" s="196"/>
      <c r="X44" s="109"/>
      <c r="Y44" s="109"/>
      <c r="Z44" s="109"/>
      <c r="AA44" s="198"/>
      <c r="AB44" s="198"/>
      <c r="AC44" s="109"/>
      <c r="AD44" s="196"/>
      <c r="AE44" s="196"/>
      <c r="AF44" s="109"/>
      <c r="AG44" s="109"/>
      <c r="AH44" s="198"/>
      <c r="AI44" s="109"/>
      <c r="AJ44" s="109"/>
      <c r="AK44" s="196"/>
      <c r="AL44" s="109"/>
      <c r="AM44" s="109"/>
      <c r="AN44" s="109"/>
      <c r="AO44" s="199"/>
      <c r="AP44" s="109"/>
      <c r="AQ44" s="109"/>
      <c r="AR44" s="196"/>
      <c r="AS44" s="196"/>
      <c r="AT44" s="109"/>
      <c r="AU44" s="109"/>
      <c r="AV44" s="198"/>
      <c r="AW44" s="109"/>
      <c r="AX44" s="109"/>
      <c r="AY44" s="196"/>
      <c r="AZ44" s="109"/>
      <c r="BA44" s="109"/>
      <c r="BB44" s="109"/>
      <c r="BC44" s="198"/>
      <c r="BD44" s="109"/>
      <c r="BE44" s="109"/>
      <c r="BF44" s="196"/>
      <c r="BG44" s="109"/>
      <c r="BH44" s="109"/>
      <c r="BI44" s="109"/>
      <c r="BJ44" s="198"/>
      <c r="BK44" s="109"/>
      <c r="BL44" s="109"/>
      <c r="BM44" s="196"/>
      <c r="BN44" s="196"/>
      <c r="BO44" s="109"/>
      <c r="BP44" s="109"/>
      <c r="BQ44" s="38"/>
      <c r="BR44" s="109"/>
      <c r="BS44" s="112"/>
      <c r="BT44" s="110"/>
      <c r="BU44" s="109"/>
      <c r="BV44" s="109"/>
      <c r="BW44" s="109"/>
      <c r="BX44" s="38"/>
      <c r="BY44" s="112"/>
      <c r="BZ44" s="349"/>
      <c r="CB44" s="64">
        <f t="shared" si="0"/>
        <v>0</v>
      </c>
      <c r="CC44" s="65">
        <f t="shared" si="1"/>
        <v>0</v>
      </c>
      <c r="CD44" s="65">
        <f t="shared" si="2"/>
        <v>0</v>
      </c>
      <c r="CE44" s="66">
        <f t="shared" si="3"/>
        <v>0</v>
      </c>
    </row>
    <row r="45" spans="1:83" ht="17.100000000000001" customHeight="1" x14ac:dyDescent="0.2">
      <c r="A45" s="341">
        <v>14</v>
      </c>
      <c r="B45" s="344" t="s">
        <v>211</v>
      </c>
      <c r="C45" s="113" t="s">
        <v>194</v>
      </c>
      <c r="D45" s="42"/>
      <c r="E45" s="48"/>
      <c r="F45" s="185"/>
      <c r="G45" s="14"/>
      <c r="H45" s="14"/>
      <c r="I45" s="186"/>
      <c r="J45" s="187"/>
      <c r="K45" s="14">
        <v>4</v>
      </c>
      <c r="L45" s="14"/>
      <c r="M45" s="188"/>
      <c r="N45" s="14"/>
      <c r="O45" s="14"/>
      <c r="P45" s="186"/>
      <c r="Q45" s="188"/>
      <c r="R45" s="14">
        <v>4</v>
      </c>
      <c r="S45" s="14"/>
      <c r="T45" s="188"/>
      <c r="U45" s="14"/>
      <c r="V45" s="14"/>
      <c r="W45" s="186"/>
      <c r="X45" s="14"/>
      <c r="Y45" s="14">
        <v>4</v>
      </c>
      <c r="Z45" s="14"/>
      <c r="AA45" s="188"/>
      <c r="AB45" s="188"/>
      <c r="AC45" s="14"/>
      <c r="AD45" s="186"/>
      <c r="AE45" s="186"/>
      <c r="AF45" s="13">
        <v>4</v>
      </c>
      <c r="AG45" s="14"/>
      <c r="AH45" s="188"/>
      <c r="AI45" s="14"/>
      <c r="AJ45" s="14"/>
      <c r="AK45" s="186"/>
      <c r="AL45" s="14"/>
      <c r="AM45" s="13">
        <v>2</v>
      </c>
      <c r="AN45" s="14"/>
      <c r="AO45" s="189"/>
      <c r="AP45" s="14"/>
      <c r="AQ45" s="14"/>
      <c r="AR45" s="186"/>
      <c r="AS45" s="186"/>
      <c r="AT45" s="13">
        <v>4</v>
      </c>
      <c r="AU45" s="13"/>
      <c r="AV45" s="188"/>
      <c r="AW45" s="14"/>
      <c r="AX45" s="14"/>
      <c r="AY45" s="186"/>
      <c r="AZ45" s="14"/>
      <c r="BA45" s="13">
        <v>2</v>
      </c>
      <c r="BB45" s="14"/>
      <c r="BC45" s="188"/>
      <c r="BD45" s="14"/>
      <c r="BE45" s="14"/>
      <c r="BF45" s="186"/>
      <c r="BG45" s="14"/>
      <c r="BH45" s="14"/>
      <c r="BI45" s="14"/>
      <c r="BJ45" s="188"/>
      <c r="BK45" s="14"/>
      <c r="BL45" s="14"/>
      <c r="BM45" s="186"/>
      <c r="BN45" s="186"/>
      <c r="BO45" s="14"/>
      <c r="BP45" s="14"/>
      <c r="BQ45" s="36"/>
      <c r="BR45" s="14"/>
      <c r="BS45" s="101"/>
      <c r="BT45" s="99"/>
      <c r="BU45" s="14"/>
      <c r="BV45" s="14"/>
      <c r="BW45" s="14"/>
      <c r="BX45" s="36"/>
      <c r="BY45" s="101"/>
      <c r="BZ45" s="347"/>
      <c r="CB45" s="59">
        <f t="shared" si="0"/>
        <v>5</v>
      </c>
      <c r="CC45" s="60">
        <f t="shared" si="1"/>
        <v>0</v>
      </c>
      <c r="CD45" s="60">
        <f t="shared" si="2"/>
        <v>2</v>
      </c>
      <c r="CE45" s="61">
        <f t="shared" si="3"/>
        <v>0</v>
      </c>
    </row>
    <row r="46" spans="1:83" ht="17.100000000000001" customHeight="1" x14ac:dyDescent="0.2">
      <c r="A46" s="342"/>
      <c r="B46" s="345"/>
      <c r="C46" s="102" t="s">
        <v>197</v>
      </c>
      <c r="D46" s="43"/>
      <c r="E46" s="49"/>
      <c r="F46" s="190"/>
      <c r="G46" s="13"/>
      <c r="H46" s="13"/>
      <c r="I46" s="191"/>
      <c r="J46" s="192"/>
      <c r="K46" s="13"/>
      <c r="L46" s="13"/>
      <c r="M46" s="193"/>
      <c r="N46" s="13"/>
      <c r="O46" s="13"/>
      <c r="P46" s="191"/>
      <c r="Q46" s="193"/>
      <c r="R46" s="13"/>
      <c r="S46" s="13"/>
      <c r="T46" s="193"/>
      <c r="U46" s="13"/>
      <c r="V46" s="13"/>
      <c r="W46" s="191"/>
      <c r="X46" s="13"/>
      <c r="Y46" s="13"/>
      <c r="Z46" s="13"/>
      <c r="AA46" s="193"/>
      <c r="AB46" s="193"/>
      <c r="AC46" s="13"/>
      <c r="AD46" s="191"/>
      <c r="AE46" s="191"/>
      <c r="AF46" s="13"/>
      <c r="AG46" s="13"/>
      <c r="AH46" s="193"/>
      <c r="AI46" s="13"/>
      <c r="AJ46" s="13"/>
      <c r="AK46" s="191"/>
      <c r="AL46" s="13"/>
      <c r="AM46" s="13"/>
      <c r="AN46" s="13"/>
      <c r="AO46" s="194"/>
      <c r="AP46" s="13"/>
      <c r="AQ46" s="13"/>
      <c r="AR46" s="191"/>
      <c r="AS46" s="191"/>
      <c r="AT46" s="13"/>
      <c r="AU46" s="13"/>
      <c r="AV46" s="193"/>
      <c r="AW46" s="13"/>
      <c r="AX46" s="13"/>
      <c r="AY46" s="191"/>
      <c r="AZ46" s="13"/>
      <c r="BA46" s="13"/>
      <c r="BB46" s="13"/>
      <c r="BC46" s="193"/>
      <c r="BD46" s="13"/>
      <c r="BE46" s="13"/>
      <c r="BF46" s="191"/>
      <c r="BG46" s="13"/>
      <c r="BH46" s="13"/>
      <c r="BI46" s="13"/>
      <c r="BJ46" s="193"/>
      <c r="BK46" s="13"/>
      <c r="BL46" s="13"/>
      <c r="BM46" s="191"/>
      <c r="BN46" s="191"/>
      <c r="BO46" s="13"/>
      <c r="BP46" s="13"/>
      <c r="BQ46" s="37"/>
      <c r="BR46" s="13"/>
      <c r="BS46" s="75"/>
      <c r="BT46" s="74"/>
      <c r="BU46" s="13"/>
      <c r="BV46" s="13"/>
      <c r="BW46" s="13"/>
      <c r="BX46" s="37"/>
      <c r="BY46" s="75"/>
      <c r="BZ46" s="348"/>
      <c r="CB46" s="62">
        <f t="shared" si="0"/>
        <v>0</v>
      </c>
      <c r="CC46" s="58">
        <f t="shared" si="1"/>
        <v>0</v>
      </c>
      <c r="CD46" s="58">
        <f t="shared" si="2"/>
        <v>0</v>
      </c>
      <c r="CE46" s="63">
        <f t="shared" si="3"/>
        <v>0</v>
      </c>
    </row>
    <row r="47" spans="1:83" ht="17.100000000000001" customHeight="1" x14ac:dyDescent="0.2">
      <c r="A47" s="343"/>
      <c r="B47" s="346"/>
      <c r="C47" s="105" t="s">
        <v>198</v>
      </c>
      <c r="D47" s="106"/>
      <c r="E47" s="107"/>
      <c r="F47" s="195"/>
      <c r="G47" s="109"/>
      <c r="H47" s="109"/>
      <c r="I47" s="196"/>
      <c r="J47" s="197"/>
      <c r="K47" s="109"/>
      <c r="L47" s="109"/>
      <c r="M47" s="198"/>
      <c r="N47" s="109"/>
      <c r="O47" s="109"/>
      <c r="P47" s="196"/>
      <c r="Q47" s="198"/>
      <c r="R47" s="109"/>
      <c r="S47" s="109"/>
      <c r="T47" s="198"/>
      <c r="U47" s="109"/>
      <c r="V47" s="109"/>
      <c r="W47" s="196"/>
      <c r="X47" s="109"/>
      <c r="Y47" s="109"/>
      <c r="Z47" s="109"/>
      <c r="AA47" s="198"/>
      <c r="AB47" s="198"/>
      <c r="AC47" s="109"/>
      <c r="AD47" s="196"/>
      <c r="AE47" s="196"/>
      <c r="AF47" s="109"/>
      <c r="AG47" s="109"/>
      <c r="AH47" s="198"/>
      <c r="AI47" s="109"/>
      <c r="AJ47" s="109"/>
      <c r="AK47" s="196"/>
      <c r="AL47" s="109"/>
      <c r="AM47" s="109"/>
      <c r="AN47" s="109"/>
      <c r="AO47" s="199"/>
      <c r="AP47" s="109"/>
      <c r="AQ47" s="109"/>
      <c r="AR47" s="196"/>
      <c r="AS47" s="196"/>
      <c r="AT47" s="109"/>
      <c r="AU47" s="109"/>
      <c r="AV47" s="198"/>
      <c r="AW47" s="109"/>
      <c r="AX47" s="109"/>
      <c r="AY47" s="196"/>
      <c r="AZ47" s="109"/>
      <c r="BA47" s="109"/>
      <c r="BB47" s="109"/>
      <c r="BC47" s="198"/>
      <c r="BD47" s="109"/>
      <c r="BE47" s="109"/>
      <c r="BF47" s="196"/>
      <c r="BG47" s="109"/>
      <c r="BH47" s="109"/>
      <c r="BI47" s="109"/>
      <c r="BJ47" s="198"/>
      <c r="BK47" s="109"/>
      <c r="BL47" s="109"/>
      <c r="BM47" s="196"/>
      <c r="BN47" s="196"/>
      <c r="BO47" s="109"/>
      <c r="BP47" s="109"/>
      <c r="BQ47" s="38"/>
      <c r="BR47" s="109"/>
      <c r="BS47" s="112"/>
      <c r="BT47" s="110"/>
      <c r="BU47" s="109"/>
      <c r="BV47" s="109"/>
      <c r="BW47" s="109"/>
      <c r="BX47" s="38"/>
      <c r="BY47" s="112"/>
      <c r="BZ47" s="349"/>
      <c r="CB47" s="64">
        <f t="shared" si="0"/>
        <v>0</v>
      </c>
      <c r="CC47" s="65">
        <f t="shared" si="1"/>
        <v>0</v>
      </c>
      <c r="CD47" s="65">
        <f t="shared" si="2"/>
        <v>0</v>
      </c>
      <c r="CE47" s="66">
        <f t="shared" si="3"/>
        <v>0</v>
      </c>
    </row>
    <row r="48" spans="1:83" ht="17.100000000000001" customHeight="1" x14ac:dyDescent="0.2">
      <c r="A48" s="341">
        <v>15</v>
      </c>
      <c r="B48" s="344" t="s">
        <v>212</v>
      </c>
      <c r="C48" s="113" t="s">
        <v>194</v>
      </c>
      <c r="D48" s="42"/>
      <c r="E48" s="48"/>
      <c r="F48" s="185"/>
      <c r="G48" s="14"/>
      <c r="H48" s="14"/>
      <c r="I48" s="186"/>
      <c r="J48" s="187"/>
      <c r="K48" s="14">
        <v>4</v>
      </c>
      <c r="L48" s="14"/>
      <c r="M48" s="188"/>
      <c r="N48" s="14"/>
      <c r="O48" s="14"/>
      <c r="P48" s="186"/>
      <c r="Q48" s="188"/>
      <c r="R48" s="14">
        <v>4</v>
      </c>
      <c r="S48" s="14"/>
      <c r="T48" s="188"/>
      <c r="U48" s="14"/>
      <c r="V48" s="14"/>
      <c r="W48" s="186"/>
      <c r="X48" s="14"/>
      <c r="Y48" s="14">
        <v>4</v>
      </c>
      <c r="Z48" s="14"/>
      <c r="AA48" s="188"/>
      <c r="AB48" s="188"/>
      <c r="AC48" s="14"/>
      <c r="AD48" s="186"/>
      <c r="AE48" s="186"/>
      <c r="AF48" s="13">
        <v>4</v>
      </c>
      <c r="AG48" s="14"/>
      <c r="AH48" s="188"/>
      <c r="AI48" s="14"/>
      <c r="AJ48" s="14"/>
      <c r="AK48" s="186"/>
      <c r="AL48" s="14"/>
      <c r="AM48" s="13">
        <v>4</v>
      </c>
      <c r="AN48" s="14"/>
      <c r="AO48" s="189"/>
      <c r="AP48" s="14"/>
      <c r="AQ48" s="14"/>
      <c r="AR48" s="186"/>
      <c r="AS48" s="186"/>
      <c r="AT48" s="13">
        <v>4</v>
      </c>
      <c r="AU48" s="13"/>
      <c r="AV48" s="188"/>
      <c r="AW48" s="14"/>
      <c r="AX48" s="14"/>
      <c r="AY48" s="186"/>
      <c r="AZ48" s="14"/>
      <c r="BA48" s="13">
        <v>4</v>
      </c>
      <c r="BB48" s="14"/>
      <c r="BC48" s="188"/>
      <c r="BD48" s="14"/>
      <c r="BE48" s="14"/>
      <c r="BF48" s="186"/>
      <c r="BG48" s="14"/>
      <c r="BH48" s="14"/>
      <c r="BI48" s="14"/>
      <c r="BJ48" s="188"/>
      <c r="BK48" s="14"/>
      <c r="BL48" s="14"/>
      <c r="BM48" s="186"/>
      <c r="BN48" s="186"/>
      <c r="BO48" s="14"/>
      <c r="BP48" s="14"/>
      <c r="BQ48" s="36"/>
      <c r="BR48" s="14"/>
      <c r="BS48" s="101"/>
      <c r="BT48" s="99"/>
      <c r="BU48" s="14"/>
      <c r="BV48" s="14"/>
      <c r="BW48" s="14"/>
      <c r="BX48" s="36"/>
      <c r="BY48" s="101"/>
      <c r="BZ48" s="347"/>
      <c r="CB48" s="59">
        <f t="shared" si="0"/>
        <v>7</v>
      </c>
      <c r="CC48" s="60">
        <f t="shared" si="1"/>
        <v>0</v>
      </c>
      <c r="CD48" s="60">
        <f t="shared" si="2"/>
        <v>0</v>
      </c>
      <c r="CE48" s="61">
        <f t="shared" si="3"/>
        <v>0</v>
      </c>
    </row>
    <row r="49" spans="1:83" ht="17.100000000000001" customHeight="1" x14ac:dyDescent="0.2">
      <c r="A49" s="342"/>
      <c r="B49" s="345"/>
      <c r="C49" s="102" t="s">
        <v>197</v>
      </c>
      <c r="D49" s="43"/>
      <c r="E49" s="49"/>
      <c r="F49" s="190"/>
      <c r="G49" s="13"/>
      <c r="H49" s="13"/>
      <c r="I49" s="191"/>
      <c r="J49" s="192"/>
      <c r="K49" s="13"/>
      <c r="L49" s="13"/>
      <c r="M49" s="193"/>
      <c r="N49" s="13"/>
      <c r="O49" s="13"/>
      <c r="P49" s="191"/>
      <c r="Q49" s="193"/>
      <c r="R49" s="13"/>
      <c r="S49" s="13"/>
      <c r="T49" s="193"/>
      <c r="U49" s="13"/>
      <c r="V49" s="13"/>
      <c r="W49" s="191"/>
      <c r="X49" s="13"/>
      <c r="Y49" s="13"/>
      <c r="Z49" s="13"/>
      <c r="AA49" s="193"/>
      <c r="AB49" s="193"/>
      <c r="AC49" s="13"/>
      <c r="AD49" s="191"/>
      <c r="AE49" s="191"/>
      <c r="AF49" s="13"/>
      <c r="AG49" s="13"/>
      <c r="AH49" s="193"/>
      <c r="AI49" s="13"/>
      <c r="AJ49" s="13"/>
      <c r="AK49" s="191"/>
      <c r="AL49" s="13"/>
      <c r="AM49" s="13"/>
      <c r="AN49" s="13"/>
      <c r="AO49" s="194"/>
      <c r="AP49" s="13"/>
      <c r="AQ49" s="13"/>
      <c r="AR49" s="191"/>
      <c r="AS49" s="191"/>
      <c r="AT49" s="13"/>
      <c r="AU49" s="13"/>
      <c r="AV49" s="193"/>
      <c r="AW49" s="13"/>
      <c r="AX49" s="13"/>
      <c r="AY49" s="191"/>
      <c r="AZ49" s="13"/>
      <c r="BA49" s="13"/>
      <c r="BB49" s="13"/>
      <c r="BC49" s="193"/>
      <c r="BD49" s="13"/>
      <c r="BE49" s="13"/>
      <c r="BF49" s="191"/>
      <c r="BG49" s="13"/>
      <c r="BH49" s="13"/>
      <c r="BI49" s="13"/>
      <c r="BJ49" s="193"/>
      <c r="BK49" s="13"/>
      <c r="BL49" s="13"/>
      <c r="BM49" s="191"/>
      <c r="BN49" s="191"/>
      <c r="BO49" s="13"/>
      <c r="BP49" s="13"/>
      <c r="BQ49" s="37"/>
      <c r="BR49" s="13"/>
      <c r="BS49" s="75"/>
      <c r="BT49" s="74"/>
      <c r="BU49" s="13"/>
      <c r="BV49" s="13"/>
      <c r="BW49" s="13"/>
      <c r="BX49" s="37"/>
      <c r="BY49" s="75"/>
      <c r="BZ49" s="348"/>
      <c r="CB49" s="62">
        <f t="shared" si="0"/>
        <v>0</v>
      </c>
      <c r="CC49" s="58">
        <f t="shared" si="1"/>
        <v>0</v>
      </c>
      <c r="CD49" s="58">
        <f t="shared" si="2"/>
        <v>0</v>
      </c>
      <c r="CE49" s="63">
        <f t="shared" si="3"/>
        <v>0</v>
      </c>
    </row>
    <row r="50" spans="1:83" ht="17.100000000000001" customHeight="1" x14ac:dyDescent="0.2">
      <c r="A50" s="343"/>
      <c r="B50" s="346"/>
      <c r="C50" s="105" t="s">
        <v>198</v>
      </c>
      <c r="D50" s="106"/>
      <c r="E50" s="107"/>
      <c r="F50" s="195"/>
      <c r="G50" s="109"/>
      <c r="H50" s="109"/>
      <c r="I50" s="196"/>
      <c r="J50" s="197"/>
      <c r="K50" s="109"/>
      <c r="L50" s="109"/>
      <c r="M50" s="198"/>
      <c r="N50" s="109"/>
      <c r="O50" s="109"/>
      <c r="P50" s="196"/>
      <c r="Q50" s="198"/>
      <c r="R50" s="109"/>
      <c r="S50" s="109"/>
      <c r="T50" s="198"/>
      <c r="U50" s="109"/>
      <c r="V50" s="109"/>
      <c r="W50" s="196"/>
      <c r="X50" s="109"/>
      <c r="Y50" s="109"/>
      <c r="Z50" s="109"/>
      <c r="AA50" s="198"/>
      <c r="AB50" s="198"/>
      <c r="AC50" s="109"/>
      <c r="AD50" s="196"/>
      <c r="AE50" s="196"/>
      <c r="AF50" s="109"/>
      <c r="AG50" s="109"/>
      <c r="AH50" s="198"/>
      <c r="AI50" s="109"/>
      <c r="AJ50" s="109"/>
      <c r="AK50" s="196"/>
      <c r="AL50" s="109"/>
      <c r="AM50" s="109"/>
      <c r="AN50" s="109"/>
      <c r="AO50" s="199"/>
      <c r="AP50" s="109"/>
      <c r="AQ50" s="109"/>
      <c r="AR50" s="196"/>
      <c r="AS50" s="196"/>
      <c r="AT50" s="109"/>
      <c r="AU50" s="109"/>
      <c r="AV50" s="198"/>
      <c r="AW50" s="109"/>
      <c r="AX50" s="109"/>
      <c r="AY50" s="196"/>
      <c r="AZ50" s="109"/>
      <c r="BA50" s="109"/>
      <c r="BB50" s="109"/>
      <c r="BC50" s="198"/>
      <c r="BD50" s="109"/>
      <c r="BE50" s="109"/>
      <c r="BF50" s="196"/>
      <c r="BG50" s="109"/>
      <c r="BH50" s="109"/>
      <c r="BI50" s="109"/>
      <c r="BJ50" s="198"/>
      <c r="BK50" s="109"/>
      <c r="BL50" s="109"/>
      <c r="BM50" s="196"/>
      <c r="BN50" s="196"/>
      <c r="BO50" s="109"/>
      <c r="BP50" s="109"/>
      <c r="BQ50" s="38"/>
      <c r="BR50" s="109"/>
      <c r="BS50" s="112"/>
      <c r="BT50" s="110"/>
      <c r="BU50" s="109"/>
      <c r="BV50" s="109"/>
      <c r="BW50" s="109"/>
      <c r="BX50" s="38"/>
      <c r="BY50" s="112"/>
      <c r="BZ50" s="349"/>
      <c r="CB50" s="64">
        <f t="shared" si="0"/>
        <v>0</v>
      </c>
      <c r="CC50" s="65">
        <f t="shared" si="1"/>
        <v>0</v>
      </c>
      <c r="CD50" s="65">
        <f t="shared" si="2"/>
        <v>0</v>
      </c>
      <c r="CE50" s="66">
        <f t="shared" si="3"/>
        <v>0</v>
      </c>
    </row>
    <row r="51" spans="1:83" ht="17.100000000000001" customHeight="1" x14ac:dyDescent="0.2">
      <c r="A51" s="341">
        <v>16</v>
      </c>
      <c r="B51" s="344" t="s">
        <v>213</v>
      </c>
      <c r="C51" s="113" t="s">
        <v>194</v>
      </c>
      <c r="D51" s="42"/>
      <c r="E51" s="48"/>
      <c r="F51" s="185"/>
      <c r="G51" s="14"/>
      <c r="H51" s="14"/>
      <c r="I51" s="186"/>
      <c r="J51" s="187"/>
      <c r="K51" s="14">
        <v>4</v>
      </c>
      <c r="L51" s="14"/>
      <c r="M51" s="188"/>
      <c r="N51" s="14"/>
      <c r="O51" s="14"/>
      <c r="P51" s="186"/>
      <c r="Q51" s="188"/>
      <c r="R51" s="14">
        <v>2</v>
      </c>
      <c r="S51" s="14"/>
      <c r="T51" s="188"/>
      <c r="U51" s="14"/>
      <c r="V51" s="14"/>
      <c r="W51" s="186"/>
      <c r="X51" s="14"/>
      <c r="Y51" s="14">
        <v>4</v>
      </c>
      <c r="Z51" s="14"/>
      <c r="AA51" s="188"/>
      <c r="AB51" s="188"/>
      <c r="AC51" s="14"/>
      <c r="AD51" s="186"/>
      <c r="AE51" s="186"/>
      <c r="AF51" s="13">
        <v>4</v>
      </c>
      <c r="AG51" s="14"/>
      <c r="AH51" s="188"/>
      <c r="AI51" s="14"/>
      <c r="AJ51" s="14"/>
      <c r="AK51" s="186"/>
      <c r="AL51" s="14"/>
      <c r="AM51" s="13">
        <v>4</v>
      </c>
      <c r="AN51" s="14"/>
      <c r="AO51" s="189"/>
      <c r="AP51" s="14"/>
      <c r="AQ51" s="14"/>
      <c r="AR51" s="186"/>
      <c r="AS51" s="186"/>
      <c r="AT51" s="13">
        <v>4</v>
      </c>
      <c r="AU51" s="13"/>
      <c r="AV51" s="188"/>
      <c r="AW51" s="14"/>
      <c r="AX51" s="14"/>
      <c r="AY51" s="186"/>
      <c r="AZ51" s="14"/>
      <c r="BA51" s="13">
        <v>4</v>
      </c>
      <c r="BB51" s="14"/>
      <c r="BC51" s="188"/>
      <c r="BD51" s="14"/>
      <c r="BE51" s="14"/>
      <c r="BF51" s="186"/>
      <c r="BG51" s="14"/>
      <c r="BH51" s="14"/>
      <c r="BI51" s="14"/>
      <c r="BJ51" s="188"/>
      <c r="BK51" s="14"/>
      <c r="BL51" s="14"/>
      <c r="BM51" s="186"/>
      <c r="BN51" s="186"/>
      <c r="BO51" s="14"/>
      <c r="BP51" s="14"/>
      <c r="BQ51" s="36"/>
      <c r="BR51" s="14"/>
      <c r="BS51" s="101"/>
      <c r="BT51" s="99"/>
      <c r="BU51" s="14"/>
      <c r="BV51" s="14"/>
      <c r="BW51" s="14"/>
      <c r="BX51" s="36"/>
      <c r="BY51" s="101"/>
      <c r="BZ51" s="347"/>
      <c r="CB51" s="59">
        <f t="shared" si="0"/>
        <v>6</v>
      </c>
      <c r="CC51" s="60">
        <f t="shared" si="1"/>
        <v>0</v>
      </c>
      <c r="CD51" s="60">
        <f t="shared" si="2"/>
        <v>1</v>
      </c>
      <c r="CE51" s="61">
        <f t="shared" si="3"/>
        <v>0</v>
      </c>
    </row>
    <row r="52" spans="1:83" ht="17.100000000000001" customHeight="1" x14ac:dyDescent="0.2">
      <c r="A52" s="342"/>
      <c r="B52" s="345"/>
      <c r="C52" s="102" t="s">
        <v>197</v>
      </c>
      <c r="D52" s="43"/>
      <c r="E52" s="49"/>
      <c r="F52" s="190"/>
      <c r="G52" s="13"/>
      <c r="H52" s="13"/>
      <c r="I52" s="191"/>
      <c r="J52" s="192"/>
      <c r="K52" s="13"/>
      <c r="L52" s="13"/>
      <c r="M52" s="193"/>
      <c r="N52" s="13"/>
      <c r="O52" s="13"/>
      <c r="P52" s="191"/>
      <c r="Q52" s="193"/>
      <c r="R52" s="13"/>
      <c r="S52" s="13"/>
      <c r="T52" s="193"/>
      <c r="U52" s="13"/>
      <c r="V52" s="13"/>
      <c r="W52" s="191"/>
      <c r="X52" s="13"/>
      <c r="Y52" s="13"/>
      <c r="Z52" s="13"/>
      <c r="AA52" s="193"/>
      <c r="AB52" s="193"/>
      <c r="AC52" s="13"/>
      <c r="AD52" s="191"/>
      <c r="AE52" s="191"/>
      <c r="AF52" s="13"/>
      <c r="AG52" s="13"/>
      <c r="AH52" s="193"/>
      <c r="AI52" s="13"/>
      <c r="AJ52" s="13"/>
      <c r="AK52" s="191"/>
      <c r="AL52" s="13"/>
      <c r="AM52" s="13"/>
      <c r="AN52" s="13"/>
      <c r="AO52" s="194"/>
      <c r="AP52" s="13"/>
      <c r="AQ52" s="13"/>
      <c r="AR52" s="191"/>
      <c r="AS52" s="191"/>
      <c r="AT52" s="13"/>
      <c r="AU52" s="13"/>
      <c r="AV52" s="193"/>
      <c r="AW52" s="13"/>
      <c r="AX52" s="13"/>
      <c r="AY52" s="191"/>
      <c r="AZ52" s="13"/>
      <c r="BA52" s="13"/>
      <c r="BB52" s="13"/>
      <c r="BC52" s="193"/>
      <c r="BD52" s="13"/>
      <c r="BE52" s="13"/>
      <c r="BF52" s="191"/>
      <c r="BG52" s="13"/>
      <c r="BH52" s="13"/>
      <c r="BI52" s="13"/>
      <c r="BJ52" s="193"/>
      <c r="BK52" s="13"/>
      <c r="BL52" s="13"/>
      <c r="BM52" s="191"/>
      <c r="BN52" s="191"/>
      <c r="BO52" s="13"/>
      <c r="BP52" s="13"/>
      <c r="BQ52" s="37"/>
      <c r="BR52" s="13"/>
      <c r="BS52" s="75"/>
      <c r="BT52" s="74"/>
      <c r="BU52" s="13"/>
      <c r="BV52" s="13"/>
      <c r="BW52" s="13"/>
      <c r="BX52" s="37"/>
      <c r="BY52" s="75"/>
      <c r="BZ52" s="348"/>
      <c r="CB52" s="62">
        <f t="shared" si="0"/>
        <v>0</v>
      </c>
      <c r="CC52" s="58">
        <f t="shared" si="1"/>
        <v>0</v>
      </c>
      <c r="CD52" s="58">
        <f t="shared" si="2"/>
        <v>0</v>
      </c>
      <c r="CE52" s="63">
        <f t="shared" si="3"/>
        <v>0</v>
      </c>
    </row>
    <row r="53" spans="1:83" ht="17.100000000000001" customHeight="1" x14ac:dyDescent="0.2">
      <c r="A53" s="343"/>
      <c r="B53" s="346"/>
      <c r="C53" s="105" t="s">
        <v>198</v>
      </c>
      <c r="D53" s="106"/>
      <c r="E53" s="107"/>
      <c r="F53" s="195"/>
      <c r="G53" s="109"/>
      <c r="H53" s="109"/>
      <c r="I53" s="196"/>
      <c r="J53" s="197"/>
      <c r="K53" s="109"/>
      <c r="L53" s="109"/>
      <c r="M53" s="198"/>
      <c r="N53" s="109"/>
      <c r="O53" s="109"/>
      <c r="P53" s="196"/>
      <c r="Q53" s="198"/>
      <c r="R53" s="109"/>
      <c r="S53" s="109"/>
      <c r="T53" s="198"/>
      <c r="U53" s="109"/>
      <c r="V53" s="109"/>
      <c r="W53" s="196"/>
      <c r="X53" s="109"/>
      <c r="Y53" s="109"/>
      <c r="Z53" s="109"/>
      <c r="AA53" s="198"/>
      <c r="AB53" s="198"/>
      <c r="AC53" s="109"/>
      <c r="AD53" s="196"/>
      <c r="AE53" s="196"/>
      <c r="AF53" s="109"/>
      <c r="AG53" s="109"/>
      <c r="AH53" s="198"/>
      <c r="AI53" s="109"/>
      <c r="AJ53" s="109"/>
      <c r="AK53" s="196"/>
      <c r="AL53" s="109"/>
      <c r="AM53" s="109"/>
      <c r="AN53" s="109"/>
      <c r="AO53" s="199"/>
      <c r="AP53" s="109"/>
      <c r="AQ53" s="109"/>
      <c r="AR53" s="196"/>
      <c r="AS53" s="196"/>
      <c r="AT53" s="109"/>
      <c r="AU53" s="109"/>
      <c r="AV53" s="198"/>
      <c r="AW53" s="109"/>
      <c r="AX53" s="109"/>
      <c r="AY53" s="196"/>
      <c r="AZ53" s="109"/>
      <c r="BA53" s="109"/>
      <c r="BB53" s="109"/>
      <c r="BC53" s="198"/>
      <c r="BD53" s="109"/>
      <c r="BE53" s="109"/>
      <c r="BF53" s="196"/>
      <c r="BG53" s="109"/>
      <c r="BH53" s="109"/>
      <c r="BI53" s="109"/>
      <c r="BJ53" s="198"/>
      <c r="BK53" s="109"/>
      <c r="BL53" s="109"/>
      <c r="BM53" s="196"/>
      <c r="BN53" s="196"/>
      <c r="BO53" s="109"/>
      <c r="BP53" s="109"/>
      <c r="BQ53" s="38"/>
      <c r="BR53" s="109"/>
      <c r="BS53" s="112"/>
      <c r="BT53" s="110"/>
      <c r="BU53" s="109"/>
      <c r="BV53" s="109"/>
      <c r="BW53" s="109"/>
      <c r="BX53" s="38"/>
      <c r="BY53" s="112"/>
      <c r="BZ53" s="349"/>
      <c r="CB53" s="64">
        <f t="shared" si="0"/>
        <v>0</v>
      </c>
      <c r="CC53" s="65">
        <f t="shared" si="1"/>
        <v>0</v>
      </c>
      <c r="CD53" s="65">
        <f t="shared" si="2"/>
        <v>0</v>
      </c>
      <c r="CE53" s="66">
        <f t="shared" si="3"/>
        <v>0</v>
      </c>
    </row>
    <row r="54" spans="1:83" ht="17.100000000000001" customHeight="1" x14ac:dyDescent="0.2">
      <c r="A54" s="341">
        <v>17</v>
      </c>
      <c r="B54" s="344" t="s">
        <v>214</v>
      </c>
      <c r="C54" s="113" t="s">
        <v>194</v>
      </c>
      <c r="D54" s="42"/>
      <c r="E54" s="48"/>
      <c r="F54" s="185"/>
      <c r="G54" s="14"/>
      <c r="H54" s="14"/>
      <c r="I54" s="186"/>
      <c r="J54" s="187"/>
      <c r="K54" s="14">
        <v>4</v>
      </c>
      <c r="L54" s="14"/>
      <c r="M54" s="188"/>
      <c r="N54" s="14"/>
      <c r="O54" s="14"/>
      <c r="P54" s="186"/>
      <c r="Q54" s="188"/>
      <c r="R54" s="14">
        <v>4</v>
      </c>
      <c r="S54" s="14"/>
      <c r="T54" s="188"/>
      <c r="U54" s="14"/>
      <c r="V54" s="14"/>
      <c r="W54" s="186"/>
      <c r="X54" s="14"/>
      <c r="Y54" s="14">
        <v>4</v>
      </c>
      <c r="Z54" s="14"/>
      <c r="AA54" s="188"/>
      <c r="AB54" s="188"/>
      <c r="AC54" s="14"/>
      <c r="AD54" s="186"/>
      <c r="AE54" s="186"/>
      <c r="AF54" s="13">
        <v>4</v>
      </c>
      <c r="AG54" s="14"/>
      <c r="AH54" s="188"/>
      <c r="AI54" s="14"/>
      <c r="AJ54" s="14"/>
      <c r="AK54" s="186"/>
      <c r="AL54" s="14"/>
      <c r="AM54" s="13">
        <v>4</v>
      </c>
      <c r="AN54" s="14"/>
      <c r="AO54" s="189"/>
      <c r="AP54" s="14"/>
      <c r="AQ54" s="14"/>
      <c r="AR54" s="186"/>
      <c r="AS54" s="186"/>
      <c r="AT54" s="13">
        <v>4</v>
      </c>
      <c r="AU54" s="13"/>
      <c r="AV54" s="188"/>
      <c r="AW54" s="14"/>
      <c r="AX54" s="14"/>
      <c r="AY54" s="186"/>
      <c r="AZ54" s="14"/>
      <c r="BA54" s="13">
        <v>4</v>
      </c>
      <c r="BB54" s="14"/>
      <c r="BC54" s="188"/>
      <c r="BD54" s="14"/>
      <c r="BE54" s="14"/>
      <c r="BF54" s="186"/>
      <c r="BG54" s="14"/>
      <c r="BH54" s="14"/>
      <c r="BI54" s="14"/>
      <c r="BJ54" s="188"/>
      <c r="BK54" s="14"/>
      <c r="BL54" s="14"/>
      <c r="BM54" s="186"/>
      <c r="BN54" s="186"/>
      <c r="BO54" s="14"/>
      <c r="BP54" s="14"/>
      <c r="BQ54" s="36"/>
      <c r="BR54" s="14"/>
      <c r="BS54" s="101"/>
      <c r="BT54" s="99"/>
      <c r="BU54" s="14"/>
      <c r="BV54" s="14"/>
      <c r="BW54" s="14"/>
      <c r="BX54" s="36"/>
      <c r="BY54" s="101"/>
      <c r="BZ54" s="347"/>
      <c r="CB54" s="59">
        <f t="shared" si="0"/>
        <v>7</v>
      </c>
      <c r="CC54" s="60">
        <f t="shared" si="1"/>
        <v>0</v>
      </c>
      <c r="CD54" s="60">
        <f t="shared" si="2"/>
        <v>0</v>
      </c>
      <c r="CE54" s="61">
        <f t="shared" si="3"/>
        <v>0</v>
      </c>
    </row>
    <row r="55" spans="1:83" ht="17.100000000000001" customHeight="1" x14ac:dyDescent="0.2">
      <c r="A55" s="342"/>
      <c r="B55" s="345"/>
      <c r="C55" s="102" t="s">
        <v>197</v>
      </c>
      <c r="D55" s="43"/>
      <c r="E55" s="49"/>
      <c r="F55" s="190"/>
      <c r="G55" s="13"/>
      <c r="H55" s="13"/>
      <c r="I55" s="191"/>
      <c r="J55" s="192"/>
      <c r="K55" s="13"/>
      <c r="L55" s="13"/>
      <c r="M55" s="193"/>
      <c r="N55" s="13"/>
      <c r="O55" s="13"/>
      <c r="P55" s="191"/>
      <c r="Q55" s="193"/>
      <c r="R55" s="13"/>
      <c r="S55" s="13"/>
      <c r="T55" s="193"/>
      <c r="U55" s="13"/>
      <c r="V55" s="13"/>
      <c r="W55" s="191"/>
      <c r="X55" s="13"/>
      <c r="Y55" s="13"/>
      <c r="Z55" s="13"/>
      <c r="AA55" s="193"/>
      <c r="AB55" s="193"/>
      <c r="AC55" s="13"/>
      <c r="AD55" s="191"/>
      <c r="AE55" s="191"/>
      <c r="AF55" s="13"/>
      <c r="AG55" s="13"/>
      <c r="AH55" s="193"/>
      <c r="AI55" s="13"/>
      <c r="AJ55" s="13"/>
      <c r="AK55" s="191"/>
      <c r="AL55" s="13"/>
      <c r="AM55" s="13"/>
      <c r="AN55" s="13"/>
      <c r="AO55" s="194"/>
      <c r="AP55" s="13"/>
      <c r="AQ55" s="13"/>
      <c r="AR55" s="191"/>
      <c r="AS55" s="191"/>
      <c r="AT55" s="13"/>
      <c r="AU55" s="13"/>
      <c r="AV55" s="193"/>
      <c r="AW55" s="13"/>
      <c r="AX55" s="13"/>
      <c r="AY55" s="191"/>
      <c r="AZ55" s="13"/>
      <c r="BA55" s="13"/>
      <c r="BB55" s="13"/>
      <c r="BC55" s="193"/>
      <c r="BD55" s="13"/>
      <c r="BE55" s="13"/>
      <c r="BF55" s="191"/>
      <c r="BG55" s="13"/>
      <c r="BH55" s="13"/>
      <c r="BI55" s="13"/>
      <c r="BJ55" s="193"/>
      <c r="BK55" s="13"/>
      <c r="BL55" s="13"/>
      <c r="BM55" s="191"/>
      <c r="BN55" s="191"/>
      <c r="BO55" s="13"/>
      <c r="BP55" s="13"/>
      <c r="BQ55" s="37"/>
      <c r="BR55" s="13"/>
      <c r="BS55" s="75"/>
      <c r="BT55" s="74"/>
      <c r="BU55" s="13"/>
      <c r="BV55" s="13"/>
      <c r="BW55" s="13"/>
      <c r="BX55" s="37"/>
      <c r="BY55" s="75"/>
      <c r="BZ55" s="348"/>
      <c r="CB55" s="62">
        <f t="shared" si="0"/>
        <v>0</v>
      </c>
      <c r="CC55" s="58">
        <f t="shared" si="1"/>
        <v>0</v>
      </c>
      <c r="CD55" s="58">
        <f t="shared" si="2"/>
        <v>0</v>
      </c>
      <c r="CE55" s="63">
        <f t="shared" si="3"/>
        <v>0</v>
      </c>
    </row>
    <row r="56" spans="1:83" ht="17.100000000000001" customHeight="1" x14ac:dyDescent="0.2">
      <c r="A56" s="343"/>
      <c r="B56" s="346"/>
      <c r="C56" s="105" t="s">
        <v>198</v>
      </c>
      <c r="D56" s="106"/>
      <c r="E56" s="107"/>
      <c r="F56" s="195"/>
      <c r="G56" s="109"/>
      <c r="H56" s="109"/>
      <c r="I56" s="196"/>
      <c r="J56" s="197"/>
      <c r="K56" s="109"/>
      <c r="L56" s="109"/>
      <c r="M56" s="198"/>
      <c r="N56" s="109"/>
      <c r="O56" s="109"/>
      <c r="P56" s="196"/>
      <c r="Q56" s="198"/>
      <c r="R56" s="109"/>
      <c r="S56" s="109"/>
      <c r="T56" s="198"/>
      <c r="U56" s="109"/>
      <c r="V56" s="109"/>
      <c r="W56" s="196"/>
      <c r="X56" s="109"/>
      <c r="Y56" s="109"/>
      <c r="Z56" s="109"/>
      <c r="AA56" s="198"/>
      <c r="AB56" s="198"/>
      <c r="AC56" s="109"/>
      <c r="AD56" s="196"/>
      <c r="AE56" s="196"/>
      <c r="AF56" s="109"/>
      <c r="AG56" s="109"/>
      <c r="AH56" s="198"/>
      <c r="AI56" s="109"/>
      <c r="AJ56" s="109"/>
      <c r="AK56" s="196"/>
      <c r="AL56" s="109"/>
      <c r="AM56" s="109"/>
      <c r="AN56" s="109"/>
      <c r="AO56" s="199"/>
      <c r="AP56" s="109"/>
      <c r="AQ56" s="109"/>
      <c r="AR56" s="196"/>
      <c r="AS56" s="196"/>
      <c r="AT56" s="109"/>
      <c r="AU56" s="109"/>
      <c r="AV56" s="198"/>
      <c r="AW56" s="109"/>
      <c r="AX56" s="109"/>
      <c r="AY56" s="196"/>
      <c r="AZ56" s="109"/>
      <c r="BA56" s="109"/>
      <c r="BB56" s="109"/>
      <c r="BC56" s="198"/>
      <c r="BD56" s="109"/>
      <c r="BE56" s="109"/>
      <c r="BF56" s="196"/>
      <c r="BG56" s="109"/>
      <c r="BH56" s="109"/>
      <c r="BI56" s="109"/>
      <c r="BJ56" s="198"/>
      <c r="BK56" s="109"/>
      <c r="BL56" s="109"/>
      <c r="BM56" s="196"/>
      <c r="BN56" s="196"/>
      <c r="BO56" s="109"/>
      <c r="BP56" s="109"/>
      <c r="BQ56" s="38"/>
      <c r="BR56" s="109"/>
      <c r="BS56" s="112"/>
      <c r="BT56" s="110"/>
      <c r="BU56" s="109"/>
      <c r="BV56" s="109"/>
      <c r="BW56" s="109"/>
      <c r="BX56" s="38"/>
      <c r="BY56" s="112"/>
      <c r="BZ56" s="349"/>
      <c r="CB56" s="64">
        <f t="shared" si="0"/>
        <v>0</v>
      </c>
      <c r="CC56" s="65">
        <f t="shared" si="1"/>
        <v>0</v>
      </c>
      <c r="CD56" s="65">
        <f t="shared" si="2"/>
        <v>0</v>
      </c>
      <c r="CE56" s="66">
        <f t="shared" si="3"/>
        <v>0</v>
      </c>
    </row>
    <row r="57" spans="1:83" ht="17.100000000000001" customHeight="1" x14ac:dyDescent="0.2">
      <c r="A57" s="341">
        <v>18</v>
      </c>
      <c r="B57" s="344" t="s">
        <v>215</v>
      </c>
      <c r="C57" s="113" t="s">
        <v>194</v>
      </c>
      <c r="D57" s="42"/>
      <c r="E57" s="48"/>
      <c r="F57" s="185"/>
      <c r="G57" s="14"/>
      <c r="H57" s="14"/>
      <c r="I57" s="186"/>
      <c r="J57" s="187"/>
      <c r="K57" s="14">
        <v>4</v>
      </c>
      <c r="L57" s="14"/>
      <c r="M57" s="188"/>
      <c r="N57" s="14"/>
      <c r="O57" s="14"/>
      <c r="P57" s="186"/>
      <c r="Q57" s="188"/>
      <c r="R57" s="14">
        <v>4</v>
      </c>
      <c r="S57" s="14"/>
      <c r="T57" s="188"/>
      <c r="U57" s="14"/>
      <c r="V57" s="14"/>
      <c r="W57" s="186"/>
      <c r="X57" s="14"/>
      <c r="Y57" s="14">
        <v>4</v>
      </c>
      <c r="Z57" s="14"/>
      <c r="AA57" s="188"/>
      <c r="AB57" s="188"/>
      <c r="AC57" s="14"/>
      <c r="AD57" s="186"/>
      <c r="AE57" s="186"/>
      <c r="AF57" s="13">
        <v>4</v>
      </c>
      <c r="AG57" s="14"/>
      <c r="AH57" s="188"/>
      <c r="AI57" s="14"/>
      <c r="AJ57" s="14"/>
      <c r="AK57" s="186"/>
      <c r="AL57" s="14"/>
      <c r="AM57" s="13">
        <v>4</v>
      </c>
      <c r="AN57" s="14"/>
      <c r="AO57" s="189"/>
      <c r="AP57" s="14"/>
      <c r="AQ57" s="14"/>
      <c r="AR57" s="186"/>
      <c r="AS57" s="186"/>
      <c r="AT57" s="13">
        <v>2</v>
      </c>
      <c r="AU57" s="13"/>
      <c r="AV57" s="188"/>
      <c r="AW57" s="14"/>
      <c r="AX57" s="14"/>
      <c r="AY57" s="186"/>
      <c r="AZ57" s="14"/>
      <c r="BA57" s="13">
        <v>4</v>
      </c>
      <c r="BB57" s="14"/>
      <c r="BC57" s="188"/>
      <c r="BD57" s="14"/>
      <c r="BE57" s="14"/>
      <c r="BF57" s="186"/>
      <c r="BG57" s="14"/>
      <c r="BH57" s="14"/>
      <c r="BI57" s="14"/>
      <c r="BJ57" s="188"/>
      <c r="BK57" s="14"/>
      <c r="BL57" s="14"/>
      <c r="BM57" s="186"/>
      <c r="BN57" s="186"/>
      <c r="BO57" s="14"/>
      <c r="BP57" s="14"/>
      <c r="BQ57" s="36"/>
      <c r="BR57" s="14"/>
      <c r="BS57" s="101"/>
      <c r="BT57" s="99"/>
      <c r="BU57" s="14"/>
      <c r="BV57" s="14"/>
      <c r="BW57" s="14"/>
      <c r="BX57" s="36"/>
      <c r="BY57" s="101"/>
      <c r="BZ57" s="347"/>
      <c r="CB57" s="59">
        <f t="shared" si="0"/>
        <v>6</v>
      </c>
      <c r="CC57" s="60">
        <f t="shared" si="1"/>
        <v>0</v>
      </c>
      <c r="CD57" s="60">
        <f t="shared" si="2"/>
        <v>1</v>
      </c>
      <c r="CE57" s="61">
        <f t="shared" si="3"/>
        <v>0</v>
      </c>
    </row>
    <row r="58" spans="1:83" ht="17.100000000000001" customHeight="1" x14ac:dyDescent="0.2">
      <c r="A58" s="342"/>
      <c r="B58" s="345"/>
      <c r="C58" s="102" t="s">
        <v>197</v>
      </c>
      <c r="D58" s="43"/>
      <c r="E58" s="49"/>
      <c r="F58" s="190"/>
      <c r="G58" s="13"/>
      <c r="H58" s="13"/>
      <c r="I58" s="191"/>
      <c r="J58" s="192"/>
      <c r="K58" s="13"/>
      <c r="L58" s="13"/>
      <c r="M58" s="193"/>
      <c r="N58" s="13"/>
      <c r="O58" s="13"/>
      <c r="P58" s="191"/>
      <c r="Q58" s="193"/>
      <c r="R58" s="13"/>
      <c r="S58" s="13"/>
      <c r="T58" s="193"/>
      <c r="U58" s="13"/>
      <c r="V58" s="13"/>
      <c r="W58" s="191"/>
      <c r="X58" s="13"/>
      <c r="Y58" s="13"/>
      <c r="Z58" s="13"/>
      <c r="AA58" s="193"/>
      <c r="AB58" s="193"/>
      <c r="AC58" s="13"/>
      <c r="AD58" s="191"/>
      <c r="AE58" s="191"/>
      <c r="AF58" s="13"/>
      <c r="AG58" s="13"/>
      <c r="AH58" s="193"/>
      <c r="AI58" s="13"/>
      <c r="AJ58" s="13"/>
      <c r="AK58" s="191"/>
      <c r="AL58" s="13"/>
      <c r="AM58" s="13"/>
      <c r="AN58" s="13"/>
      <c r="AO58" s="194"/>
      <c r="AP58" s="13"/>
      <c r="AQ58" s="13"/>
      <c r="AR58" s="191"/>
      <c r="AS58" s="191"/>
      <c r="AT58" s="13"/>
      <c r="AU58" s="13"/>
      <c r="AV58" s="193"/>
      <c r="AW58" s="13"/>
      <c r="AX58" s="13"/>
      <c r="AY58" s="191"/>
      <c r="AZ58" s="13"/>
      <c r="BA58" s="13"/>
      <c r="BB58" s="13"/>
      <c r="BC58" s="193"/>
      <c r="BD58" s="13"/>
      <c r="BE58" s="13"/>
      <c r="BF58" s="191"/>
      <c r="BG58" s="13"/>
      <c r="BH58" s="13"/>
      <c r="BI58" s="13"/>
      <c r="BJ58" s="193"/>
      <c r="BK58" s="13"/>
      <c r="BL58" s="13"/>
      <c r="BM58" s="191"/>
      <c r="BN58" s="191"/>
      <c r="BO58" s="13"/>
      <c r="BP58" s="13"/>
      <c r="BQ58" s="37"/>
      <c r="BR58" s="13"/>
      <c r="BS58" s="75"/>
      <c r="BT58" s="74"/>
      <c r="BU58" s="13"/>
      <c r="BV58" s="13"/>
      <c r="BW58" s="13"/>
      <c r="BX58" s="37"/>
      <c r="BY58" s="75"/>
      <c r="BZ58" s="348"/>
      <c r="CB58" s="62">
        <f t="shared" si="0"/>
        <v>0</v>
      </c>
      <c r="CC58" s="58">
        <f t="shared" si="1"/>
        <v>0</v>
      </c>
      <c r="CD58" s="58">
        <f t="shared" si="2"/>
        <v>0</v>
      </c>
      <c r="CE58" s="63">
        <f t="shared" si="3"/>
        <v>0</v>
      </c>
    </row>
    <row r="59" spans="1:83" ht="17.100000000000001" customHeight="1" x14ac:dyDescent="0.2">
      <c r="A59" s="343"/>
      <c r="B59" s="346"/>
      <c r="C59" s="105" t="s">
        <v>198</v>
      </c>
      <c r="D59" s="210"/>
      <c r="E59" s="211"/>
      <c r="F59" s="212"/>
      <c r="G59" s="213"/>
      <c r="H59" s="213"/>
      <c r="I59" s="214"/>
      <c r="J59" s="215"/>
      <c r="K59" s="213"/>
      <c r="L59" s="213"/>
      <c r="M59" s="216"/>
      <c r="N59" s="213"/>
      <c r="O59" s="213"/>
      <c r="P59" s="214"/>
      <c r="Q59" s="216"/>
      <c r="R59" s="213"/>
      <c r="S59" s="213"/>
      <c r="T59" s="216"/>
      <c r="U59" s="213"/>
      <c r="V59" s="213"/>
      <c r="W59" s="214"/>
      <c r="X59" s="213"/>
      <c r="Y59" s="213"/>
      <c r="Z59" s="213"/>
      <c r="AA59" s="216"/>
      <c r="AB59" s="216"/>
      <c r="AC59" s="213"/>
      <c r="AD59" s="214"/>
      <c r="AE59" s="214"/>
      <c r="AF59" s="213"/>
      <c r="AG59" s="213"/>
      <c r="AH59" s="216"/>
      <c r="AI59" s="213"/>
      <c r="AJ59" s="213"/>
      <c r="AK59" s="214"/>
      <c r="AL59" s="213"/>
      <c r="AM59" s="213"/>
      <c r="AN59" s="213"/>
      <c r="AO59" s="217"/>
      <c r="AP59" s="213"/>
      <c r="AQ59" s="213"/>
      <c r="AR59" s="214"/>
      <c r="AS59" s="214"/>
      <c r="AT59" s="213"/>
      <c r="AU59" s="213"/>
      <c r="AV59" s="216"/>
      <c r="AW59" s="213"/>
      <c r="AX59" s="213"/>
      <c r="AY59" s="214"/>
      <c r="AZ59" s="213"/>
      <c r="BA59" s="213"/>
      <c r="BB59" s="213"/>
      <c r="BC59" s="216"/>
      <c r="BD59" s="213"/>
      <c r="BE59" s="213"/>
      <c r="BF59" s="214"/>
      <c r="BG59" s="213"/>
      <c r="BH59" s="213"/>
      <c r="BI59" s="213"/>
      <c r="BJ59" s="216"/>
      <c r="BK59" s="213"/>
      <c r="BL59" s="213"/>
      <c r="BM59" s="214"/>
      <c r="BN59" s="214"/>
      <c r="BO59" s="213"/>
      <c r="BP59" s="213"/>
      <c r="BQ59" s="241"/>
      <c r="BR59" s="213"/>
      <c r="BS59" s="242"/>
      <c r="BT59" s="110"/>
      <c r="BU59" s="109"/>
      <c r="BV59" s="109"/>
      <c r="BW59" s="109"/>
      <c r="BX59" s="38"/>
      <c r="BY59" s="112"/>
      <c r="BZ59" s="349"/>
      <c r="CB59" s="64">
        <f t="shared" si="0"/>
        <v>0</v>
      </c>
      <c r="CC59" s="65">
        <f t="shared" si="1"/>
        <v>0</v>
      </c>
      <c r="CD59" s="65">
        <f t="shared" si="2"/>
        <v>0</v>
      </c>
      <c r="CE59" s="66">
        <f t="shared" si="3"/>
        <v>0</v>
      </c>
    </row>
    <row r="60" spans="1:83" ht="17.100000000000001" customHeight="1" x14ac:dyDescent="0.2">
      <c r="A60" s="341">
        <v>19</v>
      </c>
      <c r="B60" s="344" t="s">
        <v>216</v>
      </c>
      <c r="C60" s="207" t="s">
        <v>194</v>
      </c>
      <c r="D60" s="220"/>
      <c r="E60" s="221"/>
      <c r="F60" s="222"/>
      <c r="G60" s="221"/>
      <c r="H60" s="221"/>
      <c r="I60" s="223"/>
      <c r="J60" s="223"/>
      <c r="K60" s="224">
        <v>4</v>
      </c>
      <c r="L60" s="221"/>
      <c r="M60" s="222"/>
      <c r="N60" s="221"/>
      <c r="O60" s="221"/>
      <c r="P60" s="223"/>
      <c r="Q60" s="222"/>
      <c r="R60" s="224">
        <v>2</v>
      </c>
      <c r="S60" s="221"/>
      <c r="T60" s="222"/>
      <c r="U60" s="221"/>
      <c r="V60" s="221"/>
      <c r="W60" s="223"/>
      <c r="X60" s="221"/>
      <c r="Y60" s="224">
        <v>4</v>
      </c>
      <c r="Z60" s="221"/>
      <c r="AA60" s="222"/>
      <c r="AB60" s="222"/>
      <c r="AC60" s="221"/>
      <c r="AD60" s="223"/>
      <c r="AE60" s="223"/>
      <c r="AF60" s="224">
        <v>4</v>
      </c>
      <c r="AG60" s="221"/>
      <c r="AH60" s="222"/>
      <c r="AI60" s="221"/>
      <c r="AJ60" s="221"/>
      <c r="AK60" s="223"/>
      <c r="AL60" s="221"/>
      <c r="AM60" s="224">
        <v>2</v>
      </c>
      <c r="AN60" s="221"/>
      <c r="AO60" s="222"/>
      <c r="AP60" s="221"/>
      <c r="AQ60" s="221"/>
      <c r="AR60" s="223"/>
      <c r="AS60" s="223"/>
      <c r="AT60" s="224">
        <v>4</v>
      </c>
      <c r="AU60" s="224"/>
      <c r="AV60" s="222"/>
      <c r="AW60" s="221"/>
      <c r="AX60" s="221"/>
      <c r="AY60" s="223"/>
      <c r="AZ60" s="221"/>
      <c r="BA60" s="224">
        <v>4</v>
      </c>
      <c r="BB60" s="221"/>
      <c r="BC60" s="222"/>
      <c r="BD60" s="221"/>
      <c r="BE60" s="221"/>
      <c r="BF60" s="223"/>
      <c r="BG60" s="221"/>
      <c r="BH60" s="221"/>
      <c r="BI60" s="221"/>
      <c r="BJ60" s="222"/>
      <c r="BK60" s="221"/>
      <c r="BL60" s="221"/>
      <c r="BM60" s="223"/>
      <c r="BN60" s="223"/>
      <c r="BO60" s="221"/>
      <c r="BP60" s="221"/>
      <c r="BQ60" s="225"/>
      <c r="BR60" s="226"/>
      <c r="BS60" s="227"/>
      <c r="BT60" s="14"/>
      <c r="BU60" s="14"/>
      <c r="BV60" s="14"/>
      <c r="BW60" s="14"/>
      <c r="BX60" s="36"/>
      <c r="BY60" s="101"/>
      <c r="BZ60" s="347"/>
      <c r="CB60" s="59">
        <f t="shared" si="0"/>
        <v>5</v>
      </c>
      <c r="CC60" s="60">
        <f t="shared" si="1"/>
        <v>0</v>
      </c>
      <c r="CD60" s="60">
        <f t="shared" si="2"/>
        <v>2</v>
      </c>
      <c r="CE60" s="61">
        <f t="shared" si="3"/>
        <v>0</v>
      </c>
    </row>
    <row r="61" spans="1:83" ht="17.100000000000001" customHeight="1" x14ac:dyDescent="0.2">
      <c r="A61" s="342"/>
      <c r="B61" s="345"/>
      <c r="C61" s="208" t="s">
        <v>197</v>
      </c>
      <c r="D61" s="228"/>
      <c r="E61" s="203"/>
      <c r="F61" s="204"/>
      <c r="G61" s="203"/>
      <c r="H61" s="203"/>
      <c r="I61" s="205"/>
      <c r="J61" s="205"/>
      <c r="K61" s="206"/>
      <c r="L61" s="203"/>
      <c r="M61" s="204"/>
      <c r="N61" s="203"/>
      <c r="O61" s="203"/>
      <c r="P61" s="205"/>
      <c r="Q61" s="204"/>
      <c r="R61" s="203"/>
      <c r="S61" s="203"/>
      <c r="T61" s="204"/>
      <c r="U61" s="203"/>
      <c r="V61" s="203"/>
      <c r="W61" s="205"/>
      <c r="X61" s="203"/>
      <c r="Y61" s="203"/>
      <c r="Z61" s="203"/>
      <c r="AA61" s="204"/>
      <c r="AB61" s="204"/>
      <c r="AC61" s="203"/>
      <c r="AD61" s="205"/>
      <c r="AE61" s="205"/>
      <c r="AF61" s="203"/>
      <c r="AG61" s="203"/>
      <c r="AH61" s="204"/>
      <c r="AI61" s="203"/>
      <c r="AJ61" s="203"/>
      <c r="AK61" s="205"/>
      <c r="AL61" s="203"/>
      <c r="AM61" s="203"/>
      <c r="AN61" s="203"/>
      <c r="AO61" s="204"/>
      <c r="AP61" s="203"/>
      <c r="AQ61" s="203"/>
      <c r="AR61" s="205"/>
      <c r="AS61" s="205"/>
      <c r="AT61" s="203"/>
      <c r="AU61" s="203"/>
      <c r="AV61" s="204"/>
      <c r="AW61" s="203"/>
      <c r="AX61" s="203"/>
      <c r="AY61" s="205"/>
      <c r="AZ61" s="203"/>
      <c r="BA61" s="203"/>
      <c r="BB61" s="203"/>
      <c r="BC61" s="204"/>
      <c r="BD61" s="203"/>
      <c r="BE61" s="203"/>
      <c r="BF61" s="205"/>
      <c r="BG61" s="203"/>
      <c r="BH61" s="203"/>
      <c r="BI61" s="203"/>
      <c r="BJ61" s="204"/>
      <c r="BK61" s="203"/>
      <c r="BL61" s="203"/>
      <c r="BM61" s="205"/>
      <c r="BN61" s="205"/>
      <c r="BO61" s="203"/>
      <c r="BP61" s="203"/>
      <c r="BQ61" s="37"/>
      <c r="BR61" s="13"/>
      <c r="BS61" s="229"/>
      <c r="BT61" s="13"/>
      <c r="BU61" s="13"/>
      <c r="BV61" s="13"/>
      <c r="BW61" s="13"/>
      <c r="BX61" s="37"/>
      <c r="BY61" s="75"/>
      <c r="BZ61" s="348"/>
      <c r="CB61" s="62">
        <f t="shared" si="0"/>
        <v>0</v>
      </c>
      <c r="CC61" s="58">
        <f t="shared" si="1"/>
        <v>0</v>
      </c>
      <c r="CD61" s="58">
        <f t="shared" si="2"/>
        <v>0</v>
      </c>
      <c r="CE61" s="63">
        <f t="shared" si="3"/>
        <v>0</v>
      </c>
    </row>
    <row r="62" spans="1:83" ht="17.100000000000001" customHeight="1" x14ac:dyDescent="0.2">
      <c r="A62" s="343"/>
      <c r="B62" s="346"/>
      <c r="C62" s="209" t="s">
        <v>198</v>
      </c>
      <c r="D62" s="250"/>
      <c r="E62" s="238"/>
      <c r="F62" s="251"/>
      <c r="G62" s="238"/>
      <c r="H62" s="238"/>
      <c r="I62" s="252"/>
      <c r="J62" s="252"/>
      <c r="K62" s="238"/>
      <c r="L62" s="238"/>
      <c r="M62" s="251"/>
      <c r="N62" s="238"/>
      <c r="O62" s="238"/>
      <c r="P62" s="252"/>
      <c r="Q62" s="251"/>
      <c r="R62" s="238"/>
      <c r="S62" s="238"/>
      <c r="T62" s="251"/>
      <c r="U62" s="238"/>
      <c r="V62" s="238"/>
      <c r="W62" s="252"/>
      <c r="X62" s="238"/>
      <c r="Y62" s="238"/>
      <c r="Z62" s="238"/>
      <c r="AA62" s="251"/>
      <c r="AB62" s="251"/>
      <c r="AC62" s="238"/>
      <c r="AD62" s="252"/>
      <c r="AE62" s="252"/>
      <c r="AF62" s="238"/>
      <c r="AG62" s="238"/>
      <c r="AH62" s="251"/>
      <c r="AI62" s="238"/>
      <c r="AJ62" s="238"/>
      <c r="AK62" s="252"/>
      <c r="AL62" s="238"/>
      <c r="AM62" s="238"/>
      <c r="AN62" s="238"/>
      <c r="AO62" s="251"/>
      <c r="AP62" s="238"/>
      <c r="AQ62" s="238"/>
      <c r="AR62" s="252"/>
      <c r="AS62" s="252"/>
      <c r="AT62" s="238"/>
      <c r="AU62" s="238"/>
      <c r="AV62" s="251"/>
      <c r="AW62" s="238"/>
      <c r="AX62" s="238"/>
      <c r="AY62" s="252"/>
      <c r="AZ62" s="238"/>
      <c r="BA62" s="238"/>
      <c r="BB62" s="238"/>
      <c r="BC62" s="251"/>
      <c r="BD62" s="238"/>
      <c r="BE62" s="238"/>
      <c r="BF62" s="252"/>
      <c r="BG62" s="238"/>
      <c r="BH62" s="238"/>
      <c r="BI62" s="238"/>
      <c r="BJ62" s="251"/>
      <c r="BK62" s="238"/>
      <c r="BL62" s="238"/>
      <c r="BM62" s="252"/>
      <c r="BN62" s="252"/>
      <c r="BO62" s="238"/>
      <c r="BP62" s="238"/>
      <c r="BQ62" s="239"/>
      <c r="BR62" s="233"/>
      <c r="BS62" s="240"/>
      <c r="BT62" s="213"/>
      <c r="BU62" s="213"/>
      <c r="BV62" s="213"/>
      <c r="BW62" s="213"/>
      <c r="BX62" s="241"/>
      <c r="BY62" s="242"/>
      <c r="BZ62" s="349"/>
      <c r="CB62" s="64">
        <f t="shared" si="0"/>
        <v>0</v>
      </c>
      <c r="CC62" s="65">
        <f t="shared" si="1"/>
        <v>0</v>
      </c>
      <c r="CD62" s="65">
        <f t="shared" si="2"/>
        <v>0</v>
      </c>
      <c r="CE62" s="66">
        <f t="shared" si="3"/>
        <v>0</v>
      </c>
    </row>
    <row r="63" spans="1:83" ht="17.100000000000001" customHeight="1" x14ac:dyDescent="0.2">
      <c r="A63" s="341">
        <v>20</v>
      </c>
      <c r="B63" s="344" t="s">
        <v>217</v>
      </c>
      <c r="C63" s="207" t="s">
        <v>194</v>
      </c>
      <c r="D63" s="253"/>
      <c r="E63" s="254"/>
      <c r="F63" s="255"/>
      <c r="G63" s="254"/>
      <c r="H63" s="254"/>
      <c r="I63" s="256"/>
      <c r="J63" s="256"/>
      <c r="K63" s="257">
        <v>2</v>
      </c>
      <c r="L63" s="254"/>
      <c r="M63" s="255"/>
      <c r="N63" s="254"/>
      <c r="O63" s="254"/>
      <c r="P63" s="256"/>
      <c r="Q63" s="255"/>
      <c r="R63" s="257">
        <v>2</v>
      </c>
      <c r="S63" s="254"/>
      <c r="T63" s="255"/>
      <c r="U63" s="254"/>
      <c r="V63" s="254"/>
      <c r="W63" s="256"/>
      <c r="X63" s="254"/>
      <c r="Y63" s="257">
        <v>4</v>
      </c>
      <c r="Z63" s="254"/>
      <c r="AA63" s="255"/>
      <c r="AB63" s="255"/>
      <c r="AC63" s="254"/>
      <c r="AD63" s="256"/>
      <c r="AE63" s="256"/>
      <c r="AF63" s="257">
        <v>4</v>
      </c>
      <c r="AG63" s="254"/>
      <c r="AH63" s="255"/>
      <c r="AI63" s="254"/>
      <c r="AJ63" s="254"/>
      <c r="AK63" s="256"/>
      <c r="AL63" s="254"/>
      <c r="AM63" s="257">
        <v>4</v>
      </c>
      <c r="AN63" s="254"/>
      <c r="AO63" s="255"/>
      <c r="AP63" s="254"/>
      <c r="AQ63" s="254"/>
      <c r="AR63" s="256"/>
      <c r="AS63" s="256"/>
      <c r="AT63" s="257">
        <v>4</v>
      </c>
      <c r="AU63" s="257"/>
      <c r="AV63" s="255"/>
      <c r="AW63" s="254"/>
      <c r="AX63" s="254"/>
      <c r="AY63" s="256"/>
      <c r="AZ63" s="254"/>
      <c r="BA63" s="257">
        <v>4</v>
      </c>
      <c r="BB63" s="254"/>
      <c r="BC63" s="255"/>
      <c r="BD63" s="254"/>
      <c r="BE63" s="254"/>
      <c r="BF63" s="256"/>
      <c r="BG63" s="254"/>
      <c r="BH63" s="254"/>
      <c r="BI63" s="254"/>
      <c r="BJ63" s="255"/>
      <c r="BK63" s="254"/>
      <c r="BL63" s="254"/>
      <c r="BM63" s="256"/>
      <c r="BN63" s="256"/>
      <c r="BO63" s="254"/>
      <c r="BP63" s="254"/>
      <c r="BQ63" s="247"/>
      <c r="BR63" s="246"/>
      <c r="BS63" s="249"/>
      <c r="BT63" s="259"/>
      <c r="BU63" s="226"/>
      <c r="BV63" s="226"/>
      <c r="BW63" s="226"/>
      <c r="BX63" s="225"/>
      <c r="BY63" s="227"/>
      <c r="BZ63" s="347"/>
      <c r="CB63" s="59">
        <f t="shared" si="0"/>
        <v>5</v>
      </c>
      <c r="CC63" s="60">
        <f t="shared" si="1"/>
        <v>0</v>
      </c>
      <c r="CD63" s="60">
        <f t="shared" si="2"/>
        <v>2</v>
      </c>
      <c r="CE63" s="61">
        <f t="shared" si="3"/>
        <v>0</v>
      </c>
    </row>
    <row r="64" spans="1:83" ht="17.100000000000001" customHeight="1" x14ac:dyDescent="0.2">
      <c r="A64" s="342"/>
      <c r="B64" s="345"/>
      <c r="C64" s="208" t="s">
        <v>197</v>
      </c>
      <c r="D64" s="228"/>
      <c r="E64" s="203"/>
      <c r="F64" s="204"/>
      <c r="G64" s="203"/>
      <c r="H64" s="203"/>
      <c r="I64" s="205"/>
      <c r="J64" s="205"/>
      <c r="K64" s="206"/>
      <c r="L64" s="203"/>
      <c r="M64" s="204"/>
      <c r="N64" s="203"/>
      <c r="O64" s="203"/>
      <c r="P64" s="205"/>
      <c r="Q64" s="204"/>
      <c r="R64" s="203"/>
      <c r="S64" s="203"/>
      <c r="T64" s="204"/>
      <c r="U64" s="203"/>
      <c r="V64" s="203"/>
      <c r="W64" s="205"/>
      <c r="X64" s="203"/>
      <c r="Y64" s="203"/>
      <c r="Z64" s="203"/>
      <c r="AA64" s="204"/>
      <c r="AB64" s="204"/>
      <c r="AC64" s="203"/>
      <c r="AD64" s="205"/>
      <c r="AE64" s="205"/>
      <c r="AF64" s="203"/>
      <c r="AG64" s="203"/>
      <c r="AH64" s="204"/>
      <c r="AI64" s="203"/>
      <c r="AJ64" s="203"/>
      <c r="AK64" s="205"/>
      <c r="AL64" s="203"/>
      <c r="AM64" s="203"/>
      <c r="AN64" s="203"/>
      <c r="AO64" s="204"/>
      <c r="AP64" s="203"/>
      <c r="AQ64" s="203"/>
      <c r="AR64" s="205"/>
      <c r="AS64" s="205"/>
      <c r="AT64" s="203"/>
      <c r="AU64" s="203"/>
      <c r="AV64" s="204"/>
      <c r="AW64" s="203"/>
      <c r="AX64" s="203"/>
      <c r="AY64" s="205"/>
      <c r="AZ64" s="203"/>
      <c r="BA64" s="203"/>
      <c r="BB64" s="203"/>
      <c r="BC64" s="204"/>
      <c r="BD64" s="203"/>
      <c r="BE64" s="203"/>
      <c r="BF64" s="205"/>
      <c r="BG64" s="203"/>
      <c r="BH64" s="203"/>
      <c r="BI64" s="203"/>
      <c r="BJ64" s="204"/>
      <c r="BK64" s="203"/>
      <c r="BL64" s="203"/>
      <c r="BM64" s="205"/>
      <c r="BN64" s="205"/>
      <c r="BO64" s="203"/>
      <c r="BP64" s="203"/>
      <c r="BQ64" s="37"/>
      <c r="BR64" s="13"/>
      <c r="BS64" s="75"/>
      <c r="BT64" s="74"/>
      <c r="BU64" s="13"/>
      <c r="BV64" s="13"/>
      <c r="BW64" s="13"/>
      <c r="BX64" s="37"/>
      <c r="BY64" s="229"/>
      <c r="BZ64" s="348"/>
      <c r="CB64" s="62">
        <f t="shared" si="0"/>
        <v>0</v>
      </c>
      <c r="CC64" s="58">
        <f t="shared" si="1"/>
        <v>0</v>
      </c>
      <c r="CD64" s="58">
        <f t="shared" si="2"/>
        <v>0</v>
      </c>
      <c r="CE64" s="63">
        <f t="shared" si="3"/>
        <v>0</v>
      </c>
    </row>
    <row r="65" spans="1:83" ht="17.100000000000001" customHeight="1" x14ac:dyDescent="0.2">
      <c r="A65" s="343"/>
      <c r="B65" s="346"/>
      <c r="C65" s="209" t="s">
        <v>198</v>
      </c>
      <c r="D65" s="250"/>
      <c r="E65" s="238"/>
      <c r="F65" s="251"/>
      <c r="G65" s="238"/>
      <c r="H65" s="238"/>
      <c r="I65" s="252"/>
      <c r="J65" s="252"/>
      <c r="K65" s="238"/>
      <c r="L65" s="238"/>
      <c r="M65" s="251"/>
      <c r="N65" s="238"/>
      <c r="O65" s="238"/>
      <c r="P65" s="252"/>
      <c r="Q65" s="251"/>
      <c r="R65" s="238"/>
      <c r="S65" s="238"/>
      <c r="T65" s="251"/>
      <c r="U65" s="238"/>
      <c r="V65" s="238"/>
      <c r="W65" s="252"/>
      <c r="X65" s="238"/>
      <c r="Y65" s="238"/>
      <c r="Z65" s="238"/>
      <c r="AA65" s="251"/>
      <c r="AB65" s="251"/>
      <c r="AC65" s="238"/>
      <c r="AD65" s="252"/>
      <c r="AE65" s="252"/>
      <c r="AF65" s="238"/>
      <c r="AG65" s="238"/>
      <c r="AH65" s="251"/>
      <c r="AI65" s="238"/>
      <c r="AJ65" s="238"/>
      <c r="AK65" s="252"/>
      <c r="AL65" s="238"/>
      <c r="AM65" s="238"/>
      <c r="AN65" s="238"/>
      <c r="AO65" s="251"/>
      <c r="AP65" s="238"/>
      <c r="AQ65" s="238"/>
      <c r="AR65" s="252"/>
      <c r="AS65" s="252"/>
      <c r="AT65" s="238"/>
      <c r="AU65" s="238"/>
      <c r="AV65" s="251"/>
      <c r="AW65" s="238"/>
      <c r="AX65" s="238"/>
      <c r="AY65" s="252"/>
      <c r="AZ65" s="238"/>
      <c r="BA65" s="238"/>
      <c r="BB65" s="238"/>
      <c r="BC65" s="251"/>
      <c r="BD65" s="238"/>
      <c r="BE65" s="238"/>
      <c r="BF65" s="252"/>
      <c r="BG65" s="238"/>
      <c r="BH65" s="238"/>
      <c r="BI65" s="238"/>
      <c r="BJ65" s="251"/>
      <c r="BK65" s="238"/>
      <c r="BL65" s="238"/>
      <c r="BM65" s="252"/>
      <c r="BN65" s="252"/>
      <c r="BO65" s="238"/>
      <c r="BP65" s="238"/>
      <c r="BQ65" s="239"/>
      <c r="BR65" s="233"/>
      <c r="BS65" s="260"/>
      <c r="BT65" s="261"/>
      <c r="BU65" s="233"/>
      <c r="BV65" s="233"/>
      <c r="BW65" s="233"/>
      <c r="BX65" s="239"/>
      <c r="BY65" s="240"/>
      <c r="BZ65" s="349"/>
      <c r="CB65" s="64">
        <f t="shared" si="0"/>
        <v>0</v>
      </c>
      <c r="CC65" s="65">
        <f t="shared" si="1"/>
        <v>0</v>
      </c>
      <c r="CD65" s="65">
        <f t="shared" si="2"/>
        <v>0</v>
      </c>
      <c r="CE65" s="66">
        <f t="shared" si="3"/>
        <v>0</v>
      </c>
    </row>
    <row r="66" spans="1:83" ht="17.100000000000001" customHeight="1" x14ac:dyDescent="0.2">
      <c r="A66" s="341">
        <v>21</v>
      </c>
      <c r="B66" s="344" t="s">
        <v>218</v>
      </c>
      <c r="C66" s="207" t="s">
        <v>194</v>
      </c>
      <c r="D66" s="253"/>
      <c r="E66" s="254"/>
      <c r="F66" s="255"/>
      <c r="G66" s="254"/>
      <c r="H66" s="254"/>
      <c r="I66" s="256"/>
      <c r="J66" s="256"/>
      <c r="K66" s="257">
        <v>4</v>
      </c>
      <c r="L66" s="254"/>
      <c r="M66" s="255"/>
      <c r="N66" s="254"/>
      <c r="O66" s="254"/>
      <c r="P66" s="256"/>
      <c r="Q66" s="255"/>
      <c r="R66" s="257">
        <v>4</v>
      </c>
      <c r="S66" s="254"/>
      <c r="T66" s="255"/>
      <c r="U66" s="254"/>
      <c r="V66" s="254"/>
      <c r="W66" s="256"/>
      <c r="X66" s="254"/>
      <c r="Y66" s="257">
        <v>2</v>
      </c>
      <c r="Z66" s="254"/>
      <c r="AA66" s="255"/>
      <c r="AB66" s="255"/>
      <c r="AC66" s="254"/>
      <c r="AD66" s="256"/>
      <c r="AE66" s="256"/>
      <c r="AF66" s="257">
        <v>4</v>
      </c>
      <c r="AG66" s="254"/>
      <c r="AH66" s="255"/>
      <c r="AI66" s="254"/>
      <c r="AJ66" s="254"/>
      <c r="AK66" s="256"/>
      <c r="AL66" s="254"/>
      <c r="AM66" s="257">
        <v>4</v>
      </c>
      <c r="AN66" s="254"/>
      <c r="AO66" s="255"/>
      <c r="AP66" s="254"/>
      <c r="AQ66" s="254"/>
      <c r="AR66" s="256"/>
      <c r="AS66" s="256"/>
      <c r="AT66" s="257">
        <v>4</v>
      </c>
      <c r="AU66" s="257"/>
      <c r="AV66" s="255"/>
      <c r="AW66" s="254"/>
      <c r="AX66" s="254"/>
      <c r="AY66" s="256"/>
      <c r="AZ66" s="254"/>
      <c r="BA66" s="257">
        <v>4</v>
      </c>
      <c r="BB66" s="254"/>
      <c r="BC66" s="255"/>
      <c r="BD66" s="254"/>
      <c r="BE66" s="254"/>
      <c r="BF66" s="256"/>
      <c r="BG66" s="254"/>
      <c r="BH66" s="254"/>
      <c r="BI66" s="254"/>
      <c r="BJ66" s="255"/>
      <c r="BK66" s="254"/>
      <c r="BL66" s="254"/>
      <c r="BM66" s="256"/>
      <c r="BN66" s="256"/>
      <c r="BO66" s="254"/>
      <c r="BP66" s="254"/>
      <c r="BQ66" s="247"/>
      <c r="BR66" s="246"/>
      <c r="BS66" s="258"/>
      <c r="BT66" s="246"/>
      <c r="BU66" s="246"/>
      <c r="BV66" s="246"/>
      <c r="BW66" s="246"/>
      <c r="BX66" s="247"/>
      <c r="BY66" s="249"/>
      <c r="BZ66" s="347"/>
      <c r="CB66" s="59">
        <f t="shared" si="0"/>
        <v>6</v>
      </c>
      <c r="CC66" s="60">
        <f t="shared" si="1"/>
        <v>0</v>
      </c>
      <c r="CD66" s="60">
        <f t="shared" si="2"/>
        <v>1</v>
      </c>
      <c r="CE66" s="61">
        <f t="shared" si="3"/>
        <v>0</v>
      </c>
    </row>
    <row r="67" spans="1:83" ht="17.100000000000001" customHeight="1" x14ac:dyDescent="0.2">
      <c r="A67" s="342"/>
      <c r="B67" s="345"/>
      <c r="C67" s="208" t="s">
        <v>197</v>
      </c>
      <c r="D67" s="228"/>
      <c r="E67" s="203"/>
      <c r="F67" s="204"/>
      <c r="G67" s="203"/>
      <c r="H67" s="203"/>
      <c r="I67" s="205"/>
      <c r="J67" s="205"/>
      <c r="K67" s="206"/>
      <c r="L67" s="203"/>
      <c r="M67" s="204"/>
      <c r="N67" s="203"/>
      <c r="O67" s="203"/>
      <c r="P67" s="205"/>
      <c r="Q67" s="204"/>
      <c r="R67" s="203"/>
      <c r="S67" s="203"/>
      <c r="T67" s="204"/>
      <c r="U67" s="203"/>
      <c r="V67" s="203"/>
      <c r="W67" s="205"/>
      <c r="X67" s="203"/>
      <c r="Y67" s="203"/>
      <c r="Z67" s="203"/>
      <c r="AA67" s="204"/>
      <c r="AB67" s="204"/>
      <c r="AC67" s="203"/>
      <c r="AD67" s="205"/>
      <c r="AE67" s="205"/>
      <c r="AF67" s="203"/>
      <c r="AG67" s="203"/>
      <c r="AH67" s="204"/>
      <c r="AI67" s="203"/>
      <c r="AJ67" s="203"/>
      <c r="AK67" s="205"/>
      <c r="AL67" s="203"/>
      <c r="AM67" s="203"/>
      <c r="AN67" s="203"/>
      <c r="AO67" s="204"/>
      <c r="AP67" s="203"/>
      <c r="AQ67" s="203"/>
      <c r="AR67" s="205"/>
      <c r="AS67" s="205"/>
      <c r="AT67" s="203"/>
      <c r="AU67" s="203"/>
      <c r="AV67" s="204"/>
      <c r="AW67" s="203"/>
      <c r="AX67" s="203"/>
      <c r="AY67" s="205"/>
      <c r="AZ67" s="203"/>
      <c r="BA67" s="203"/>
      <c r="BB67" s="203"/>
      <c r="BC67" s="204"/>
      <c r="BD67" s="203"/>
      <c r="BE67" s="203"/>
      <c r="BF67" s="205"/>
      <c r="BG67" s="203"/>
      <c r="BH67" s="203"/>
      <c r="BI67" s="203"/>
      <c r="BJ67" s="204"/>
      <c r="BK67" s="203"/>
      <c r="BL67" s="203"/>
      <c r="BM67" s="205"/>
      <c r="BN67" s="205"/>
      <c r="BO67" s="203"/>
      <c r="BP67" s="203"/>
      <c r="BQ67" s="37"/>
      <c r="BR67" s="13"/>
      <c r="BS67" s="229"/>
      <c r="BT67" s="13"/>
      <c r="BU67" s="13"/>
      <c r="BV67" s="13"/>
      <c r="BW67" s="13"/>
      <c r="BX67" s="37"/>
      <c r="BY67" s="75"/>
      <c r="BZ67" s="348"/>
      <c r="CB67" s="62">
        <f t="shared" si="0"/>
        <v>0</v>
      </c>
      <c r="CC67" s="58">
        <f t="shared" si="1"/>
        <v>0</v>
      </c>
      <c r="CD67" s="58">
        <f t="shared" si="2"/>
        <v>0</v>
      </c>
      <c r="CE67" s="63">
        <f t="shared" si="3"/>
        <v>0</v>
      </c>
    </row>
    <row r="68" spans="1:83" ht="17.100000000000001" customHeight="1" x14ac:dyDescent="0.2">
      <c r="A68" s="343"/>
      <c r="B68" s="346"/>
      <c r="C68" s="209" t="s">
        <v>198</v>
      </c>
      <c r="D68" s="250"/>
      <c r="E68" s="238"/>
      <c r="F68" s="251"/>
      <c r="G68" s="238"/>
      <c r="H68" s="238"/>
      <c r="I68" s="252"/>
      <c r="J68" s="252"/>
      <c r="K68" s="238"/>
      <c r="L68" s="238"/>
      <c r="M68" s="251"/>
      <c r="N68" s="238"/>
      <c r="O68" s="238"/>
      <c r="P68" s="252"/>
      <c r="Q68" s="251"/>
      <c r="R68" s="238"/>
      <c r="S68" s="238"/>
      <c r="T68" s="251"/>
      <c r="U68" s="238"/>
      <c r="V68" s="238"/>
      <c r="W68" s="252"/>
      <c r="X68" s="238"/>
      <c r="Y68" s="238"/>
      <c r="Z68" s="238"/>
      <c r="AA68" s="251"/>
      <c r="AB68" s="251"/>
      <c r="AC68" s="238"/>
      <c r="AD68" s="252"/>
      <c r="AE68" s="252"/>
      <c r="AF68" s="238"/>
      <c r="AG68" s="238"/>
      <c r="AH68" s="251"/>
      <c r="AI68" s="238"/>
      <c r="AJ68" s="238"/>
      <c r="AK68" s="252"/>
      <c r="AL68" s="238"/>
      <c r="AM68" s="238"/>
      <c r="AN68" s="238"/>
      <c r="AO68" s="251"/>
      <c r="AP68" s="238"/>
      <c r="AQ68" s="238"/>
      <c r="AR68" s="252"/>
      <c r="AS68" s="252"/>
      <c r="AT68" s="238"/>
      <c r="AU68" s="238"/>
      <c r="AV68" s="251"/>
      <c r="AW68" s="238"/>
      <c r="AX68" s="238"/>
      <c r="AY68" s="252"/>
      <c r="AZ68" s="238"/>
      <c r="BA68" s="238"/>
      <c r="BB68" s="238"/>
      <c r="BC68" s="251"/>
      <c r="BD68" s="238"/>
      <c r="BE68" s="238"/>
      <c r="BF68" s="252"/>
      <c r="BG68" s="238"/>
      <c r="BH68" s="238"/>
      <c r="BI68" s="238"/>
      <c r="BJ68" s="251"/>
      <c r="BK68" s="238"/>
      <c r="BL68" s="238"/>
      <c r="BM68" s="252"/>
      <c r="BN68" s="252"/>
      <c r="BO68" s="238"/>
      <c r="BP68" s="238"/>
      <c r="BQ68" s="239"/>
      <c r="BR68" s="233"/>
      <c r="BS68" s="240"/>
      <c r="BT68" s="109"/>
      <c r="BU68" s="109"/>
      <c r="BV68" s="109"/>
      <c r="BW68" s="109"/>
      <c r="BX68" s="38"/>
      <c r="BY68" s="112"/>
      <c r="BZ68" s="349"/>
      <c r="CB68" s="64">
        <f t="shared" si="0"/>
        <v>0</v>
      </c>
      <c r="CC68" s="65">
        <f t="shared" si="1"/>
        <v>0</v>
      </c>
      <c r="CD68" s="65">
        <f t="shared" si="2"/>
        <v>0</v>
      </c>
      <c r="CE68" s="66">
        <f t="shared" si="3"/>
        <v>0</v>
      </c>
    </row>
    <row r="69" spans="1:83" ht="17.100000000000001" customHeight="1" x14ac:dyDescent="0.2">
      <c r="A69" s="341">
        <v>22</v>
      </c>
      <c r="B69" s="344" t="s">
        <v>219</v>
      </c>
      <c r="C69" s="207" t="s">
        <v>194</v>
      </c>
      <c r="D69" s="253"/>
      <c r="E69" s="254"/>
      <c r="F69" s="255"/>
      <c r="G69" s="254"/>
      <c r="H69" s="254"/>
      <c r="I69" s="256"/>
      <c r="J69" s="256"/>
      <c r="K69" s="257">
        <v>2</v>
      </c>
      <c r="L69" s="254"/>
      <c r="M69" s="255"/>
      <c r="N69" s="254"/>
      <c r="O69" s="254"/>
      <c r="P69" s="256"/>
      <c r="Q69" s="255"/>
      <c r="R69" s="257">
        <v>2</v>
      </c>
      <c r="S69" s="254"/>
      <c r="T69" s="255"/>
      <c r="U69" s="254"/>
      <c r="V69" s="254"/>
      <c r="W69" s="256"/>
      <c r="X69" s="254"/>
      <c r="Y69" s="257">
        <v>4</v>
      </c>
      <c r="Z69" s="254"/>
      <c r="AA69" s="255"/>
      <c r="AB69" s="255"/>
      <c r="AC69" s="254"/>
      <c r="AD69" s="256"/>
      <c r="AE69" s="256"/>
      <c r="AF69" s="257">
        <v>4</v>
      </c>
      <c r="AG69" s="254"/>
      <c r="AH69" s="255"/>
      <c r="AI69" s="254"/>
      <c r="AJ69" s="254"/>
      <c r="AK69" s="256"/>
      <c r="AL69" s="254"/>
      <c r="AM69" s="257">
        <v>4</v>
      </c>
      <c r="AN69" s="254"/>
      <c r="AO69" s="255"/>
      <c r="AP69" s="254"/>
      <c r="AQ69" s="254"/>
      <c r="AR69" s="256"/>
      <c r="AS69" s="256"/>
      <c r="AT69" s="257">
        <v>4</v>
      </c>
      <c r="AU69" s="257"/>
      <c r="AV69" s="255"/>
      <c r="AW69" s="254"/>
      <c r="AX69" s="254"/>
      <c r="AY69" s="256"/>
      <c r="AZ69" s="254"/>
      <c r="BA69" s="257">
        <v>4</v>
      </c>
      <c r="BB69" s="254"/>
      <c r="BC69" s="255"/>
      <c r="BD69" s="254"/>
      <c r="BE69" s="254"/>
      <c r="BF69" s="256"/>
      <c r="BG69" s="254"/>
      <c r="BH69" s="254"/>
      <c r="BI69" s="254"/>
      <c r="BJ69" s="255"/>
      <c r="BK69" s="254"/>
      <c r="BL69" s="254"/>
      <c r="BM69" s="256"/>
      <c r="BN69" s="256"/>
      <c r="BO69" s="254"/>
      <c r="BP69" s="254"/>
      <c r="BQ69" s="247"/>
      <c r="BR69" s="246"/>
      <c r="BS69" s="258"/>
      <c r="BT69" s="14"/>
      <c r="BU69" s="14"/>
      <c r="BV69" s="14"/>
      <c r="BW69" s="14"/>
      <c r="BX69" s="36"/>
      <c r="BY69" s="101"/>
      <c r="BZ69" s="347"/>
      <c r="CB69" s="59">
        <f t="shared" si="0"/>
        <v>5</v>
      </c>
      <c r="CC69" s="60">
        <f t="shared" si="1"/>
        <v>0</v>
      </c>
      <c r="CD69" s="60">
        <f t="shared" si="2"/>
        <v>2</v>
      </c>
      <c r="CE69" s="61">
        <f t="shared" si="3"/>
        <v>0</v>
      </c>
    </row>
    <row r="70" spans="1:83" ht="17.100000000000001" customHeight="1" x14ac:dyDescent="0.2">
      <c r="A70" s="342"/>
      <c r="B70" s="345"/>
      <c r="C70" s="208" t="s">
        <v>197</v>
      </c>
      <c r="D70" s="228"/>
      <c r="E70" s="203"/>
      <c r="F70" s="204"/>
      <c r="G70" s="203"/>
      <c r="H70" s="203"/>
      <c r="I70" s="205"/>
      <c r="J70" s="205"/>
      <c r="K70" s="206"/>
      <c r="L70" s="203"/>
      <c r="M70" s="204"/>
      <c r="N70" s="203"/>
      <c r="O70" s="203"/>
      <c r="P70" s="205"/>
      <c r="Q70" s="204"/>
      <c r="R70" s="203"/>
      <c r="S70" s="203"/>
      <c r="T70" s="204"/>
      <c r="U70" s="203"/>
      <c r="V70" s="203"/>
      <c r="W70" s="205"/>
      <c r="X70" s="203"/>
      <c r="Y70" s="203"/>
      <c r="Z70" s="203"/>
      <c r="AA70" s="204"/>
      <c r="AB70" s="204"/>
      <c r="AC70" s="203"/>
      <c r="AD70" s="205"/>
      <c r="AE70" s="205"/>
      <c r="AF70" s="203"/>
      <c r="AG70" s="203"/>
      <c r="AH70" s="204"/>
      <c r="AI70" s="203"/>
      <c r="AJ70" s="203"/>
      <c r="AK70" s="205"/>
      <c r="AL70" s="203"/>
      <c r="AM70" s="203"/>
      <c r="AN70" s="203"/>
      <c r="AO70" s="204"/>
      <c r="AP70" s="203"/>
      <c r="AQ70" s="203"/>
      <c r="AR70" s="205"/>
      <c r="AS70" s="205"/>
      <c r="AT70" s="203"/>
      <c r="AU70" s="203"/>
      <c r="AV70" s="204"/>
      <c r="AW70" s="203"/>
      <c r="AX70" s="203"/>
      <c r="AY70" s="205"/>
      <c r="AZ70" s="203"/>
      <c r="BA70" s="203"/>
      <c r="BB70" s="203"/>
      <c r="BC70" s="204"/>
      <c r="BD70" s="203"/>
      <c r="BE70" s="203"/>
      <c r="BF70" s="205"/>
      <c r="BG70" s="203"/>
      <c r="BH70" s="203"/>
      <c r="BI70" s="203"/>
      <c r="BJ70" s="204"/>
      <c r="BK70" s="203"/>
      <c r="BL70" s="203"/>
      <c r="BM70" s="205"/>
      <c r="BN70" s="205"/>
      <c r="BO70" s="203"/>
      <c r="BP70" s="203"/>
      <c r="BQ70" s="37"/>
      <c r="BR70" s="13"/>
      <c r="BS70" s="229"/>
      <c r="BT70" s="13"/>
      <c r="BU70" s="13"/>
      <c r="BV70" s="13"/>
      <c r="BW70" s="13"/>
      <c r="BX70" s="37"/>
      <c r="BY70" s="75"/>
      <c r="BZ70" s="348"/>
      <c r="CB70" s="62">
        <f t="shared" ref="CB70:CB74" si="4">COUNTIF(D70:BY70,"4")</f>
        <v>0</v>
      </c>
      <c r="CC70" s="58">
        <f t="shared" ref="CC70:CC74" si="5">COUNTIF(D70:BY70,"3")</f>
        <v>0</v>
      </c>
      <c r="CD70" s="58">
        <f t="shared" ref="CD70:CD74" si="6">COUNTIF(D70:BY70,"2")</f>
        <v>0</v>
      </c>
      <c r="CE70" s="63">
        <f t="shared" ref="CE70:CE74" si="7">COUNTIF(D70:BY70,"1")</f>
        <v>0</v>
      </c>
    </row>
    <row r="71" spans="1:83" ht="17.100000000000001" customHeight="1" x14ac:dyDescent="0.2">
      <c r="A71" s="343"/>
      <c r="B71" s="346"/>
      <c r="C71" s="209" t="s">
        <v>198</v>
      </c>
      <c r="D71" s="250"/>
      <c r="E71" s="238"/>
      <c r="F71" s="251"/>
      <c r="G71" s="238"/>
      <c r="H71" s="238"/>
      <c r="I71" s="252"/>
      <c r="J71" s="252"/>
      <c r="K71" s="238"/>
      <c r="L71" s="238"/>
      <c r="M71" s="251"/>
      <c r="N71" s="238"/>
      <c r="O71" s="238"/>
      <c r="P71" s="252"/>
      <c r="Q71" s="251"/>
      <c r="R71" s="238"/>
      <c r="S71" s="238"/>
      <c r="T71" s="251"/>
      <c r="U71" s="238"/>
      <c r="V71" s="238"/>
      <c r="W71" s="252"/>
      <c r="X71" s="238"/>
      <c r="Y71" s="238"/>
      <c r="Z71" s="238"/>
      <c r="AA71" s="251"/>
      <c r="AB71" s="251"/>
      <c r="AC71" s="238"/>
      <c r="AD71" s="252"/>
      <c r="AE71" s="252"/>
      <c r="AF71" s="238"/>
      <c r="AG71" s="238"/>
      <c r="AH71" s="251"/>
      <c r="AI71" s="238"/>
      <c r="AJ71" s="238"/>
      <c r="AK71" s="252"/>
      <c r="AL71" s="238"/>
      <c r="AM71" s="238"/>
      <c r="AN71" s="238"/>
      <c r="AO71" s="251"/>
      <c r="AP71" s="238"/>
      <c r="AQ71" s="238"/>
      <c r="AR71" s="252"/>
      <c r="AS71" s="252"/>
      <c r="AT71" s="238"/>
      <c r="AU71" s="238"/>
      <c r="AV71" s="251"/>
      <c r="AW71" s="238"/>
      <c r="AX71" s="238"/>
      <c r="AY71" s="252"/>
      <c r="AZ71" s="238"/>
      <c r="BA71" s="238"/>
      <c r="BB71" s="238"/>
      <c r="BC71" s="251"/>
      <c r="BD71" s="238"/>
      <c r="BE71" s="238"/>
      <c r="BF71" s="252"/>
      <c r="BG71" s="238"/>
      <c r="BH71" s="238"/>
      <c r="BI71" s="238"/>
      <c r="BJ71" s="251"/>
      <c r="BK71" s="238"/>
      <c r="BL71" s="238"/>
      <c r="BM71" s="252"/>
      <c r="BN71" s="252"/>
      <c r="BO71" s="238"/>
      <c r="BP71" s="238"/>
      <c r="BQ71" s="239"/>
      <c r="BR71" s="233"/>
      <c r="BS71" s="240"/>
      <c r="BT71" s="109"/>
      <c r="BU71" s="109"/>
      <c r="BV71" s="109"/>
      <c r="BW71" s="109"/>
      <c r="BX71" s="38"/>
      <c r="BY71" s="112"/>
      <c r="BZ71" s="349"/>
      <c r="CB71" s="64">
        <f t="shared" si="4"/>
        <v>0</v>
      </c>
      <c r="CC71" s="65">
        <f t="shared" si="5"/>
        <v>0</v>
      </c>
      <c r="CD71" s="65">
        <f t="shared" si="6"/>
        <v>0</v>
      </c>
      <c r="CE71" s="66">
        <f t="shared" si="7"/>
        <v>0</v>
      </c>
    </row>
    <row r="72" spans="1:83" ht="17.100000000000001" customHeight="1" x14ac:dyDescent="0.2">
      <c r="A72" s="341">
        <v>23</v>
      </c>
      <c r="B72" s="344" t="s">
        <v>220</v>
      </c>
      <c r="C72" s="207" t="s">
        <v>194</v>
      </c>
      <c r="D72" s="253"/>
      <c r="E72" s="254"/>
      <c r="F72" s="255"/>
      <c r="G72" s="254"/>
      <c r="H72" s="254"/>
      <c r="I72" s="256"/>
      <c r="J72" s="256"/>
      <c r="K72" s="257">
        <v>4</v>
      </c>
      <c r="L72" s="254"/>
      <c r="M72" s="255"/>
      <c r="N72" s="254"/>
      <c r="O72" s="254"/>
      <c r="P72" s="256"/>
      <c r="Q72" s="255"/>
      <c r="R72" s="257">
        <v>2</v>
      </c>
      <c r="S72" s="254"/>
      <c r="T72" s="255"/>
      <c r="U72" s="254"/>
      <c r="V72" s="254"/>
      <c r="W72" s="256"/>
      <c r="X72" s="254"/>
      <c r="Y72" s="257">
        <v>2</v>
      </c>
      <c r="Z72" s="254"/>
      <c r="AA72" s="255"/>
      <c r="AB72" s="255"/>
      <c r="AC72" s="254"/>
      <c r="AD72" s="256"/>
      <c r="AE72" s="256"/>
      <c r="AF72" s="257">
        <v>2</v>
      </c>
      <c r="AG72" s="254"/>
      <c r="AH72" s="255"/>
      <c r="AI72" s="254"/>
      <c r="AJ72" s="254"/>
      <c r="AK72" s="256"/>
      <c r="AL72" s="254"/>
      <c r="AM72" s="257">
        <v>2</v>
      </c>
      <c r="AN72" s="254"/>
      <c r="AO72" s="255"/>
      <c r="AP72" s="254"/>
      <c r="AQ72" s="254"/>
      <c r="AR72" s="256"/>
      <c r="AS72" s="256"/>
      <c r="AT72" s="257">
        <v>2</v>
      </c>
      <c r="AU72" s="257"/>
      <c r="AV72" s="255"/>
      <c r="AW72" s="254"/>
      <c r="AX72" s="254"/>
      <c r="AY72" s="256"/>
      <c r="AZ72" s="254"/>
      <c r="BA72" s="257">
        <v>4</v>
      </c>
      <c r="BB72" s="254"/>
      <c r="BC72" s="255"/>
      <c r="BD72" s="254"/>
      <c r="BE72" s="254"/>
      <c r="BF72" s="256"/>
      <c r="BG72" s="254"/>
      <c r="BH72" s="254"/>
      <c r="BI72" s="254"/>
      <c r="BJ72" s="255"/>
      <c r="BK72" s="254"/>
      <c r="BL72" s="254"/>
      <c r="BM72" s="256"/>
      <c r="BN72" s="256"/>
      <c r="BO72" s="254"/>
      <c r="BP72" s="254"/>
      <c r="BQ72" s="247"/>
      <c r="BR72" s="246"/>
      <c r="BS72" s="258"/>
      <c r="BT72" s="14"/>
      <c r="BU72" s="14"/>
      <c r="BV72" s="14"/>
      <c r="BW72" s="14"/>
      <c r="BX72" s="36"/>
      <c r="BY72" s="101"/>
      <c r="BZ72" s="347"/>
      <c r="CB72" s="59">
        <f t="shared" si="4"/>
        <v>2</v>
      </c>
      <c r="CC72" s="60">
        <f t="shared" si="5"/>
        <v>0</v>
      </c>
      <c r="CD72" s="60">
        <f t="shared" si="6"/>
        <v>5</v>
      </c>
      <c r="CE72" s="61">
        <f t="shared" si="7"/>
        <v>0</v>
      </c>
    </row>
    <row r="73" spans="1:83" ht="17.100000000000001" customHeight="1" x14ac:dyDescent="0.2">
      <c r="A73" s="342"/>
      <c r="B73" s="345"/>
      <c r="C73" s="208" t="s">
        <v>197</v>
      </c>
      <c r="D73" s="228"/>
      <c r="E73" s="203"/>
      <c r="F73" s="204"/>
      <c r="G73" s="203"/>
      <c r="H73" s="203"/>
      <c r="I73" s="205"/>
      <c r="J73" s="205"/>
      <c r="K73" s="206"/>
      <c r="L73" s="203"/>
      <c r="M73" s="204"/>
      <c r="N73" s="203"/>
      <c r="O73" s="203"/>
      <c r="P73" s="205"/>
      <c r="Q73" s="204"/>
      <c r="R73" s="203"/>
      <c r="S73" s="203"/>
      <c r="T73" s="204"/>
      <c r="U73" s="203"/>
      <c r="V73" s="203"/>
      <c r="W73" s="205"/>
      <c r="X73" s="203"/>
      <c r="Y73" s="203"/>
      <c r="Z73" s="203"/>
      <c r="AA73" s="204"/>
      <c r="AB73" s="204"/>
      <c r="AC73" s="203"/>
      <c r="AD73" s="205"/>
      <c r="AE73" s="205"/>
      <c r="AF73" s="203"/>
      <c r="AG73" s="203"/>
      <c r="AH73" s="204"/>
      <c r="AI73" s="203"/>
      <c r="AJ73" s="203"/>
      <c r="AK73" s="205"/>
      <c r="AL73" s="203"/>
      <c r="AM73" s="203"/>
      <c r="AN73" s="203"/>
      <c r="AO73" s="204"/>
      <c r="AP73" s="218"/>
      <c r="AQ73" s="203"/>
      <c r="AR73" s="205"/>
      <c r="AS73" s="205"/>
      <c r="AT73" s="203"/>
      <c r="AU73" s="203"/>
      <c r="AV73" s="204"/>
      <c r="AW73" s="203"/>
      <c r="AX73" s="203"/>
      <c r="AY73" s="205"/>
      <c r="AZ73" s="203"/>
      <c r="BA73" s="203"/>
      <c r="BB73" s="203"/>
      <c r="BC73" s="204"/>
      <c r="BD73" s="203"/>
      <c r="BE73" s="203"/>
      <c r="BF73" s="205"/>
      <c r="BG73" s="203"/>
      <c r="BH73" s="203"/>
      <c r="BI73" s="203"/>
      <c r="BJ73" s="204"/>
      <c r="BK73" s="203"/>
      <c r="BL73" s="203"/>
      <c r="BM73" s="205"/>
      <c r="BN73" s="205"/>
      <c r="BO73" s="203"/>
      <c r="BP73" s="203"/>
      <c r="BQ73" s="37"/>
      <c r="BR73" s="13"/>
      <c r="BS73" s="229"/>
      <c r="BT73" s="13"/>
      <c r="BU73" s="13"/>
      <c r="BV73" s="13"/>
      <c r="BW73" s="13"/>
      <c r="BX73" s="37"/>
      <c r="BY73" s="75"/>
      <c r="BZ73" s="348"/>
      <c r="CB73" s="62">
        <f t="shared" si="4"/>
        <v>0</v>
      </c>
      <c r="CC73" s="58">
        <f t="shared" si="5"/>
        <v>0</v>
      </c>
      <c r="CD73" s="58">
        <f t="shared" si="6"/>
        <v>0</v>
      </c>
      <c r="CE73" s="63">
        <f t="shared" si="7"/>
        <v>0</v>
      </c>
    </row>
    <row r="74" spans="1:83" ht="17.100000000000001" customHeight="1" x14ac:dyDescent="0.2">
      <c r="A74" s="343"/>
      <c r="B74" s="346"/>
      <c r="C74" s="209" t="s">
        <v>198</v>
      </c>
      <c r="D74" s="230"/>
      <c r="E74" s="231"/>
      <c r="F74" s="232"/>
      <c r="G74" s="233"/>
      <c r="H74" s="233"/>
      <c r="I74" s="234"/>
      <c r="J74" s="235"/>
      <c r="K74" s="233"/>
      <c r="L74" s="233"/>
      <c r="M74" s="236"/>
      <c r="N74" s="233"/>
      <c r="O74" s="233"/>
      <c r="P74" s="234"/>
      <c r="Q74" s="236"/>
      <c r="R74" s="233"/>
      <c r="S74" s="233"/>
      <c r="T74" s="236"/>
      <c r="U74" s="233"/>
      <c r="V74" s="233"/>
      <c r="W74" s="234"/>
      <c r="X74" s="233"/>
      <c r="Y74" s="233"/>
      <c r="Z74" s="233"/>
      <c r="AA74" s="236"/>
      <c r="AB74" s="236"/>
      <c r="AC74" s="233"/>
      <c r="AD74" s="234"/>
      <c r="AE74" s="234"/>
      <c r="AF74" s="233"/>
      <c r="AG74" s="233"/>
      <c r="AH74" s="236"/>
      <c r="AI74" s="233"/>
      <c r="AJ74" s="233"/>
      <c r="AK74" s="234"/>
      <c r="AL74" s="233"/>
      <c r="AM74" s="233"/>
      <c r="AN74" s="233"/>
      <c r="AO74" s="237"/>
      <c r="AP74" s="238"/>
      <c r="AQ74" s="233"/>
      <c r="AR74" s="234"/>
      <c r="AS74" s="234"/>
      <c r="AT74" s="233"/>
      <c r="AU74" s="233"/>
      <c r="AV74" s="236"/>
      <c r="AW74" s="233"/>
      <c r="AX74" s="233"/>
      <c r="AY74" s="234"/>
      <c r="AZ74" s="233"/>
      <c r="BA74" s="233"/>
      <c r="BB74" s="233"/>
      <c r="BC74" s="236"/>
      <c r="BD74" s="233"/>
      <c r="BE74" s="233"/>
      <c r="BF74" s="234"/>
      <c r="BG74" s="233"/>
      <c r="BH74" s="233"/>
      <c r="BI74" s="233"/>
      <c r="BJ74" s="236"/>
      <c r="BK74" s="233"/>
      <c r="BL74" s="233"/>
      <c r="BM74" s="234"/>
      <c r="BN74" s="234"/>
      <c r="BO74" s="233"/>
      <c r="BP74" s="233"/>
      <c r="BQ74" s="239"/>
      <c r="BR74" s="233"/>
      <c r="BS74" s="240"/>
      <c r="BT74" s="109"/>
      <c r="BU74" s="109"/>
      <c r="BV74" s="109"/>
      <c r="BW74" s="109"/>
      <c r="BX74" s="38"/>
      <c r="BY74" s="112"/>
      <c r="BZ74" s="349"/>
      <c r="CB74" s="64">
        <f t="shared" si="4"/>
        <v>0</v>
      </c>
      <c r="CC74" s="65">
        <f t="shared" si="5"/>
        <v>0</v>
      </c>
      <c r="CD74" s="65">
        <f t="shared" si="6"/>
        <v>0</v>
      </c>
      <c r="CE74" s="66">
        <f t="shared" si="7"/>
        <v>0</v>
      </c>
    </row>
    <row r="75" spans="1:83" ht="5.0999999999999996" customHeight="1" x14ac:dyDescent="0.2">
      <c r="B75" s="10"/>
      <c r="C75" s="10"/>
      <c r="D75" s="243"/>
      <c r="E75" s="244"/>
      <c r="F75" s="245"/>
      <c r="G75" s="246"/>
      <c r="H75" s="246"/>
      <c r="I75" s="246"/>
      <c r="J75" s="243"/>
      <c r="K75" s="219"/>
      <c r="L75" s="246"/>
      <c r="M75" s="247"/>
      <c r="N75" s="246"/>
      <c r="O75" s="246"/>
      <c r="P75" s="246"/>
      <c r="Q75" s="247"/>
      <c r="R75" s="246"/>
      <c r="S75" s="246"/>
      <c r="T75" s="247"/>
      <c r="U75" s="246"/>
      <c r="V75" s="246"/>
      <c r="W75" s="246"/>
      <c r="X75" s="246"/>
      <c r="Y75" s="246"/>
      <c r="Z75" s="246"/>
      <c r="AA75" s="247"/>
      <c r="AB75" s="247"/>
      <c r="AC75" s="246"/>
      <c r="AD75" s="246"/>
      <c r="AE75" s="246"/>
      <c r="AF75" s="246"/>
      <c r="AG75" s="246"/>
      <c r="AH75" s="247"/>
      <c r="AI75" s="246"/>
      <c r="AJ75" s="246"/>
      <c r="AK75" s="246"/>
      <c r="AL75" s="246"/>
      <c r="AM75" s="246"/>
      <c r="AN75" s="246"/>
      <c r="AO75" s="248"/>
      <c r="AP75" s="219"/>
      <c r="AQ75" s="246"/>
      <c r="AR75" s="246"/>
      <c r="AS75" s="246"/>
      <c r="AT75" s="246"/>
      <c r="AU75" s="246"/>
      <c r="AV75" s="247"/>
      <c r="AW75" s="246"/>
      <c r="AX75" s="246"/>
      <c r="AY75" s="246"/>
      <c r="AZ75" s="246"/>
      <c r="BA75" s="246"/>
      <c r="BB75" s="246"/>
      <c r="BC75" s="247"/>
      <c r="BD75" s="246"/>
      <c r="BE75" s="246"/>
      <c r="BF75" s="246"/>
      <c r="BG75" s="246"/>
      <c r="BH75" s="246"/>
      <c r="BI75" s="246"/>
      <c r="BJ75" s="247"/>
      <c r="BK75" s="246"/>
      <c r="BL75" s="246"/>
      <c r="BM75" s="246"/>
      <c r="BN75" s="246"/>
      <c r="BO75" s="246"/>
      <c r="BP75" s="246"/>
      <c r="BQ75" s="247"/>
      <c r="BR75" s="246"/>
      <c r="BS75" s="249"/>
      <c r="BT75" s="99"/>
      <c r="BU75" s="14"/>
      <c r="BV75" s="14"/>
      <c r="BW75" s="14"/>
      <c r="BX75" s="36"/>
      <c r="BY75" s="101"/>
    </row>
    <row r="76" spans="1:83" ht="18.95" customHeight="1" x14ac:dyDescent="0.2">
      <c r="B76" s="17" t="s">
        <v>221</v>
      </c>
      <c r="C76" s="18"/>
      <c r="D76" s="114">
        <f t="shared" ref="D76:BO76" si="8">COUNTIF(D9:D74,"4")</f>
        <v>0</v>
      </c>
      <c r="E76" s="115">
        <f t="shared" si="8"/>
        <v>0</v>
      </c>
      <c r="F76" s="116">
        <f t="shared" si="8"/>
        <v>0</v>
      </c>
      <c r="G76" s="115">
        <f t="shared" si="8"/>
        <v>0</v>
      </c>
      <c r="H76" s="115">
        <f t="shared" si="8"/>
        <v>0</v>
      </c>
      <c r="I76" s="115">
        <f t="shared" si="8"/>
        <v>0</v>
      </c>
      <c r="J76" s="117">
        <f t="shared" si="8"/>
        <v>0</v>
      </c>
      <c r="K76" s="114">
        <f t="shared" si="8"/>
        <v>16</v>
      </c>
      <c r="L76" s="115">
        <f t="shared" si="8"/>
        <v>0</v>
      </c>
      <c r="M76" s="116">
        <f t="shared" si="8"/>
        <v>0</v>
      </c>
      <c r="N76" s="115">
        <f t="shared" si="8"/>
        <v>0</v>
      </c>
      <c r="O76" s="115">
        <f t="shared" si="8"/>
        <v>0</v>
      </c>
      <c r="P76" s="115">
        <f t="shared" si="8"/>
        <v>0</v>
      </c>
      <c r="Q76" s="200">
        <f t="shared" si="8"/>
        <v>0</v>
      </c>
      <c r="R76" s="115">
        <f t="shared" si="8"/>
        <v>13</v>
      </c>
      <c r="S76" s="115">
        <f t="shared" si="8"/>
        <v>0</v>
      </c>
      <c r="T76" s="116">
        <f t="shared" si="8"/>
        <v>0</v>
      </c>
      <c r="U76" s="115">
        <f t="shared" si="8"/>
        <v>0</v>
      </c>
      <c r="V76" s="115">
        <f t="shared" si="8"/>
        <v>0</v>
      </c>
      <c r="W76" s="115">
        <f t="shared" si="8"/>
        <v>0</v>
      </c>
      <c r="X76" s="115">
        <f t="shared" si="8"/>
        <v>0</v>
      </c>
      <c r="Y76" s="115">
        <f t="shared" si="8"/>
        <v>15</v>
      </c>
      <c r="Z76" s="115">
        <f t="shared" si="8"/>
        <v>0</v>
      </c>
      <c r="AA76" s="116">
        <f t="shared" si="8"/>
        <v>0</v>
      </c>
      <c r="AB76" s="116">
        <f t="shared" si="8"/>
        <v>0</v>
      </c>
      <c r="AC76" s="115">
        <f t="shared" si="8"/>
        <v>0</v>
      </c>
      <c r="AD76" s="115">
        <f t="shared" si="8"/>
        <v>0</v>
      </c>
      <c r="AE76" s="115">
        <f t="shared" si="8"/>
        <v>0</v>
      </c>
      <c r="AF76" s="115">
        <f t="shared" si="8"/>
        <v>16</v>
      </c>
      <c r="AG76" s="115">
        <f t="shared" si="8"/>
        <v>0</v>
      </c>
      <c r="AH76" s="115">
        <f t="shared" si="8"/>
        <v>0</v>
      </c>
      <c r="AI76" s="115">
        <f t="shared" si="8"/>
        <v>0</v>
      </c>
      <c r="AJ76" s="115">
        <f t="shared" si="8"/>
        <v>0</v>
      </c>
      <c r="AK76" s="115">
        <f t="shared" si="8"/>
        <v>0</v>
      </c>
      <c r="AL76" s="115">
        <f t="shared" si="8"/>
        <v>0</v>
      </c>
      <c r="AM76" s="115">
        <f t="shared" si="8"/>
        <v>14</v>
      </c>
      <c r="AN76" s="115">
        <f t="shared" si="8"/>
        <v>0</v>
      </c>
      <c r="AO76" s="117">
        <f t="shared" si="8"/>
        <v>0</v>
      </c>
      <c r="AP76" s="114">
        <f t="shared" si="8"/>
        <v>0</v>
      </c>
      <c r="AQ76" s="115">
        <f t="shared" si="8"/>
        <v>0</v>
      </c>
      <c r="AR76" s="115">
        <f t="shared" si="8"/>
        <v>0</v>
      </c>
      <c r="AS76" s="115">
        <f t="shared" si="8"/>
        <v>0</v>
      </c>
      <c r="AT76" s="115">
        <f t="shared" si="8"/>
        <v>15</v>
      </c>
      <c r="AU76" s="115">
        <f t="shared" si="8"/>
        <v>0</v>
      </c>
      <c r="AV76" s="115">
        <f t="shared" si="8"/>
        <v>0</v>
      </c>
      <c r="AW76" s="115">
        <f t="shared" si="8"/>
        <v>0</v>
      </c>
      <c r="AX76" s="115">
        <f t="shared" si="8"/>
        <v>0</v>
      </c>
      <c r="AY76" s="115">
        <f t="shared" si="8"/>
        <v>0</v>
      </c>
      <c r="AZ76" s="115">
        <f t="shared" si="8"/>
        <v>0</v>
      </c>
      <c r="BA76" s="115">
        <f t="shared" si="8"/>
        <v>19</v>
      </c>
      <c r="BB76" s="115">
        <f t="shared" si="8"/>
        <v>0</v>
      </c>
      <c r="BC76" s="115">
        <f t="shared" si="8"/>
        <v>0</v>
      </c>
      <c r="BD76" s="115">
        <f t="shared" si="8"/>
        <v>0</v>
      </c>
      <c r="BE76" s="115">
        <f t="shared" si="8"/>
        <v>0</v>
      </c>
      <c r="BF76" s="115">
        <f t="shared" si="8"/>
        <v>0</v>
      </c>
      <c r="BG76" s="115">
        <f t="shared" si="8"/>
        <v>0</v>
      </c>
      <c r="BH76" s="115">
        <f t="shared" si="8"/>
        <v>0</v>
      </c>
      <c r="BI76" s="115">
        <f t="shared" si="8"/>
        <v>0</v>
      </c>
      <c r="BJ76" s="115">
        <f t="shared" si="8"/>
        <v>0</v>
      </c>
      <c r="BK76" s="115">
        <f t="shared" si="8"/>
        <v>0</v>
      </c>
      <c r="BL76" s="115">
        <f t="shared" si="8"/>
        <v>0</v>
      </c>
      <c r="BM76" s="115">
        <f t="shared" si="8"/>
        <v>0</v>
      </c>
      <c r="BN76" s="115">
        <f t="shared" si="8"/>
        <v>0</v>
      </c>
      <c r="BO76" s="115">
        <f t="shared" si="8"/>
        <v>0</v>
      </c>
      <c r="BP76" s="115">
        <f t="shared" ref="BP76:BS76" si="9">COUNTIF(BP9:BP74,"4")</f>
        <v>0</v>
      </c>
      <c r="BQ76" s="115">
        <f t="shared" si="9"/>
        <v>0</v>
      </c>
      <c r="BR76" s="115">
        <f t="shared" si="9"/>
        <v>0</v>
      </c>
      <c r="BS76" s="117">
        <f t="shared" si="9"/>
        <v>0</v>
      </c>
      <c r="BT76" s="118">
        <f t="shared" ref="BT76:BY76" ca="1" si="10">COUNTIF(BT6:BT83,"4")</f>
        <v>0</v>
      </c>
      <c r="BU76" s="115">
        <f t="shared" ca="1" si="10"/>
        <v>0</v>
      </c>
      <c r="BV76" s="115">
        <f t="shared" ca="1" si="10"/>
        <v>0</v>
      </c>
      <c r="BW76" s="115">
        <f t="shared" ca="1" si="10"/>
        <v>0</v>
      </c>
      <c r="BX76" s="115">
        <f t="shared" ca="1" si="10"/>
        <v>0</v>
      </c>
      <c r="BY76" s="117">
        <f t="shared" ca="1" si="10"/>
        <v>0</v>
      </c>
    </row>
    <row r="77" spans="1:83" ht="18.95" customHeight="1" x14ac:dyDescent="0.2">
      <c r="B77" s="21" t="s">
        <v>222</v>
      </c>
      <c r="C77" s="22"/>
      <c r="D77" s="119">
        <f t="shared" ref="D77:BO77" si="11">COUNTIF(D9:D74,"3")</f>
        <v>0</v>
      </c>
      <c r="E77" s="120">
        <f t="shared" si="11"/>
        <v>0</v>
      </c>
      <c r="F77" s="121">
        <f t="shared" si="11"/>
        <v>0</v>
      </c>
      <c r="G77" s="120">
        <f t="shared" si="11"/>
        <v>0</v>
      </c>
      <c r="H77" s="120">
        <f t="shared" si="11"/>
        <v>0</v>
      </c>
      <c r="I77" s="120">
        <f t="shared" si="11"/>
        <v>0</v>
      </c>
      <c r="J77" s="122">
        <f t="shared" si="11"/>
        <v>0</v>
      </c>
      <c r="K77" s="119">
        <f t="shared" si="11"/>
        <v>0</v>
      </c>
      <c r="L77" s="120">
        <f t="shared" si="11"/>
        <v>0</v>
      </c>
      <c r="M77" s="121">
        <f t="shared" si="11"/>
        <v>0</v>
      </c>
      <c r="N77" s="120">
        <f t="shared" si="11"/>
        <v>0</v>
      </c>
      <c r="O77" s="120">
        <f t="shared" si="11"/>
        <v>0</v>
      </c>
      <c r="P77" s="120">
        <f t="shared" si="11"/>
        <v>0</v>
      </c>
      <c r="Q77" s="201">
        <f t="shared" si="11"/>
        <v>0</v>
      </c>
      <c r="R77" s="120">
        <f t="shared" si="11"/>
        <v>0</v>
      </c>
      <c r="S77" s="120">
        <f t="shared" si="11"/>
        <v>0</v>
      </c>
      <c r="T77" s="121">
        <f t="shared" si="11"/>
        <v>0</v>
      </c>
      <c r="U77" s="120">
        <f t="shared" si="11"/>
        <v>0</v>
      </c>
      <c r="V77" s="120">
        <f t="shared" si="11"/>
        <v>0</v>
      </c>
      <c r="W77" s="120">
        <f t="shared" si="11"/>
        <v>0</v>
      </c>
      <c r="X77" s="120">
        <f t="shared" si="11"/>
        <v>0</v>
      </c>
      <c r="Y77" s="120">
        <f t="shared" si="11"/>
        <v>0</v>
      </c>
      <c r="Z77" s="120">
        <f t="shared" si="11"/>
        <v>0</v>
      </c>
      <c r="AA77" s="121">
        <f t="shared" si="11"/>
        <v>0</v>
      </c>
      <c r="AB77" s="121">
        <f t="shared" si="11"/>
        <v>0</v>
      </c>
      <c r="AC77" s="120">
        <f t="shared" si="11"/>
        <v>0</v>
      </c>
      <c r="AD77" s="120">
        <f t="shared" si="11"/>
        <v>0</v>
      </c>
      <c r="AE77" s="120">
        <f t="shared" si="11"/>
        <v>0</v>
      </c>
      <c r="AF77" s="120">
        <f t="shared" si="11"/>
        <v>0</v>
      </c>
      <c r="AG77" s="120">
        <f t="shared" si="11"/>
        <v>0</v>
      </c>
      <c r="AH77" s="120">
        <f t="shared" si="11"/>
        <v>0</v>
      </c>
      <c r="AI77" s="120">
        <f t="shared" si="11"/>
        <v>0</v>
      </c>
      <c r="AJ77" s="120">
        <f t="shared" si="11"/>
        <v>0</v>
      </c>
      <c r="AK77" s="120">
        <f t="shared" si="11"/>
        <v>0</v>
      </c>
      <c r="AL77" s="120">
        <f t="shared" si="11"/>
        <v>0</v>
      </c>
      <c r="AM77" s="120">
        <f t="shared" si="11"/>
        <v>0</v>
      </c>
      <c r="AN77" s="120">
        <f t="shared" si="11"/>
        <v>0</v>
      </c>
      <c r="AO77" s="122">
        <f t="shared" si="11"/>
        <v>0</v>
      </c>
      <c r="AP77" s="119">
        <f t="shared" si="11"/>
        <v>0</v>
      </c>
      <c r="AQ77" s="120">
        <f t="shared" si="11"/>
        <v>0</v>
      </c>
      <c r="AR77" s="120">
        <f t="shared" si="11"/>
        <v>0</v>
      </c>
      <c r="AS77" s="120">
        <f t="shared" si="11"/>
        <v>0</v>
      </c>
      <c r="AT77" s="120">
        <f t="shared" si="11"/>
        <v>0</v>
      </c>
      <c r="AU77" s="120">
        <f t="shared" si="11"/>
        <v>0</v>
      </c>
      <c r="AV77" s="120">
        <f t="shared" si="11"/>
        <v>0</v>
      </c>
      <c r="AW77" s="120">
        <f t="shared" si="11"/>
        <v>0</v>
      </c>
      <c r="AX77" s="120">
        <f t="shared" si="11"/>
        <v>0</v>
      </c>
      <c r="AY77" s="120">
        <f t="shared" si="11"/>
        <v>0</v>
      </c>
      <c r="AZ77" s="120">
        <f t="shared" si="11"/>
        <v>0</v>
      </c>
      <c r="BA77" s="120">
        <f t="shared" si="11"/>
        <v>0</v>
      </c>
      <c r="BB77" s="120">
        <f t="shared" si="11"/>
        <v>0</v>
      </c>
      <c r="BC77" s="120">
        <f t="shared" si="11"/>
        <v>0</v>
      </c>
      <c r="BD77" s="120">
        <f t="shared" si="11"/>
        <v>0</v>
      </c>
      <c r="BE77" s="120">
        <f t="shared" si="11"/>
        <v>0</v>
      </c>
      <c r="BF77" s="120">
        <f t="shared" si="11"/>
        <v>0</v>
      </c>
      <c r="BG77" s="120">
        <f t="shared" si="11"/>
        <v>0</v>
      </c>
      <c r="BH77" s="120">
        <f t="shared" si="11"/>
        <v>0</v>
      </c>
      <c r="BI77" s="120">
        <f t="shared" si="11"/>
        <v>0</v>
      </c>
      <c r="BJ77" s="120">
        <f t="shared" si="11"/>
        <v>0</v>
      </c>
      <c r="BK77" s="120">
        <f t="shared" si="11"/>
        <v>0</v>
      </c>
      <c r="BL77" s="120">
        <f t="shared" si="11"/>
        <v>0</v>
      </c>
      <c r="BM77" s="120">
        <f t="shared" si="11"/>
        <v>0</v>
      </c>
      <c r="BN77" s="120">
        <f t="shared" si="11"/>
        <v>0</v>
      </c>
      <c r="BO77" s="120">
        <f t="shared" si="11"/>
        <v>0</v>
      </c>
      <c r="BP77" s="120">
        <f t="shared" ref="BP77:BS77" si="12">COUNTIF(BP9:BP74,"3")</f>
        <v>0</v>
      </c>
      <c r="BQ77" s="120">
        <f t="shared" si="12"/>
        <v>0</v>
      </c>
      <c r="BR77" s="120">
        <f t="shared" si="12"/>
        <v>0</v>
      </c>
      <c r="BS77" s="122">
        <f t="shared" si="12"/>
        <v>0</v>
      </c>
      <c r="BT77" s="123">
        <f t="shared" ref="BT77:BY77" ca="1" si="13">COUNTIF(BT6:BT83,"3")</f>
        <v>0</v>
      </c>
      <c r="BU77" s="120">
        <f t="shared" ca="1" si="13"/>
        <v>0</v>
      </c>
      <c r="BV77" s="120">
        <f t="shared" ca="1" si="13"/>
        <v>0</v>
      </c>
      <c r="BW77" s="120">
        <f t="shared" ca="1" si="13"/>
        <v>0</v>
      </c>
      <c r="BX77" s="120">
        <f t="shared" ca="1" si="13"/>
        <v>0</v>
      </c>
      <c r="BY77" s="122">
        <f t="shared" ca="1" si="13"/>
        <v>0</v>
      </c>
    </row>
    <row r="78" spans="1:83" ht="18.95" customHeight="1" x14ac:dyDescent="0.2">
      <c r="B78" s="19" t="s">
        <v>223</v>
      </c>
      <c r="C78" s="20"/>
      <c r="D78" s="119">
        <f t="shared" ref="D78:BO78" si="14">COUNTIF(D9:D74,"2")</f>
        <v>0</v>
      </c>
      <c r="E78" s="120">
        <f t="shared" si="14"/>
        <v>0</v>
      </c>
      <c r="F78" s="121">
        <f t="shared" si="14"/>
        <v>0</v>
      </c>
      <c r="G78" s="120">
        <f t="shared" si="14"/>
        <v>0</v>
      </c>
      <c r="H78" s="120">
        <f t="shared" si="14"/>
        <v>0</v>
      </c>
      <c r="I78" s="120">
        <f t="shared" si="14"/>
        <v>0</v>
      </c>
      <c r="J78" s="122">
        <f t="shared" si="14"/>
        <v>0</v>
      </c>
      <c r="K78" s="119">
        <f t="shared" si="14"/>
        <v>6</v>
      </c>
      <c r="L78" s="120">
        <f t="shared" si="14"/>
        <v>0</v>
      </c>
      <c r="M78" s="121">
        <f t="shared" si="14"/>
        <v>0</v>
      </c>
      <c r="N78" s="120">
        <f t="shared" si="14"/>
        <v>0</v>
      </c>
      <c r="O78" s="120">
        <f t="shared" si="14"/>
        <v>0</v>
      </c>
      <c r="P78" s="120">
        <f t="shared" si="14"/>
        <v>0</v>
      </c>
      <c r="Q78" s="201">
        <f t="shared" si="14"/>
        <v>0</v>
      </c>
      <c r="R78" s="120">
        <f t="shared" si="14"/>
        <v>9</v>
      </c>
      <c r="S78" s="120">
        <f t="shared" si="14"/>
        <v>0</v>
      </c>
      <c r="T78" s="121">
        <f t="shared" si="14"/>
        <v>0</v>
      </c>
      <c r="U78" s="120">
        <f t="shared" si="14"/>
        <v>0</v>
      </c>
      <c r="V78" s="120">
        <f t="shared" si="14"/>
        <v>0</v>
      </c>
      <c r="W78" s="120">
        <f t="shared" si="14"/>
        <v>0</v>
      </c>
      <c r="X78" s="120">
        <f t="shared" si="14"/>
        <v>0</v>
      </c>
      <c r="Y78" s="120">
        <f t="shared" si="14"/>
        <v>7</v>
      </c>
      <c r="Z78" s="120">
        <f t="shared" si="14"/>
        <v>0</v>
      </c>
      <c r="AA78" s="121">
        <f t="shared" si="14"/>
        <v>0</v>
      </c>
      <c r="AB78" s="121">
        <f t="shared" si="14"/>
        <v>0</v>
      </c>
      <c r="AC78" s="120">
        <f t="shared" si="14"/>
        <v>0</v>
      </c>
      <c r="AD78" s="120">
        <f t="shared" si="14"/>
        <v>0</v>
      </c>
      <c r="AE78" s="120">
        <f t="shared" si="14"/>
        <v>0</v>
      </c>
      <c r="AF78" s="120">
        <f t="shared" si="14"/>
        <v>6</v>
      </c>
      <c r="AG78" s="120">
        <f t="shared" si="14"/>
        <v>0</v>
      </c>
      <c r="AH78" s="120">
        <f t="shared" si="14"/>
        <v>0</v>
      </c>
      <c r="AI78" s="120">
        <f t="shared" si="14"/>
        <v>0</v>
      </c>
      <c r="AJ78" s="120">
        <f t="shared" si="14"/>
        <v>0</v>
      </c>
      <c r="AK78" s="120">
        <f t="shared" si="14"/>
        <v>0</v>
      </c>
      <c r="AL78" s="120">
        <f t="shared" si="14"/>
        <v>0</v>
      </c>
      <c r="AM78" s="120">
        <f t="shared" si="14"/>
        <v>8</v>
      </c>
      <c r="AN78" s="120">
        <f t="shared" si="14"/>
        <v>0</v>
      </c>
      <c r="AO78" s="122">
        <f t="shared" si="14"/>
        <v>0</v>
      </c>
      <c r="AP78" s="119">
        <f t="shared" si="14"/>
        <v>0</v>
      </c>
      <c r="AQ78" s="120">
        <f t="shared" si="14"/>
        <v>0</v>
      </c>
      <c r="AR78" s="120">
        <f t="shared" si="14"/>
        <v>0</v>
      </c>
      <c r="AS78" s="120">
        <f t="shared" si="14"/>
        <v>0</v>
      </c>
      <c r="AT78" s="120">
        <f t="shared" si="14"/>
        <v>7</v>
      </c>
      <c r="AU78" s="120">
        <f t="shared" si="14"/>
        <v>0</v>
      </c>
      <c r="AV78" s="120">
        <f t="shared" si="14"/>
        <v>0</v>
      </c>
      <c r="AW78" s="120">
        <f t="shared" si="14"/>
        <v>0</v>
      </c>
      <c r="AX78" s="120">
        <f t="shared" si="14"/>
        <v>0</v>
      </c>
      <c r="AY78" s="120">
        <f t="shared" si="14"/>
        <v>0</v>
      </c>
      <c r="AZ78" s="120">
        <f t="shared" si="14"/>
        <v>0</v>
      </c>
      <c r="BA78" s="120">
        <f t="shared" si="14"/>
        <v>3</v>
      </c>
      <c r="BB78" s="120">
        <f t="shared" si="14"/>
        <v>0</v>
      </c>
      <c r="BC78" s="120">
        <f t="shared" si="14"/>
        <v>0</v>
      </c>
      <c r="BD78" s="120">
        <f t="shared" si="14"/>
        <v>0</v>
      </c>
      <c r="BE78" s="120">
        <f t="shared" si="14"/>
        <v>0</v>
      </c>
      <c r="BF78" s="120">
        <f t="shared" si="14"/>
        <v>0</v>
      </c>
      <c r="BG78" s="120">
        <f t="shared" si="14"/>
        <v>0</v>
      </c>
      <c r="BH78" s="120">
        <f t="shared" si="14"/>
        <v>0</v>
      </c>
      <c r="BI78" s="120">
        <f t="shared" si="14"/>
        <v>0</v>
      </c>
      <c r="BJ78" s="120">
        <f t="shared" si="14"/>
        <v>0</v>
      </c>
      <c r="BK78" s="120">
        <f t="shared" si="14"/>
        <v>0</v>
      </c>
      <c r="BL78" s="120">
        <f t="shared" si="14"/>
        <v>0</v>
      </c>
      <c r="BM78" s="120">
        <f t="shared" si="14"/>
        <v>0</v>
      </c>
      <c r="BN78" s="120">
        <f t="shared" si="14"/>
        <v>0</v>
      </c>
      <c r="BO78" s="120">
        <f t="shared" si="14"/>
        <v>0</v>
      </c>
      <c r="BP78" s="120">
        <f t="shared" ref="BP78:BS78" si="15">COUNTIF(BP9:BP74,"2")</f>
        <v>0</v>
      </c>
      <c r="BQ78" s="120">
        <f t="shared" si="15"/>
        <v>0</v>
      </c>
      <c r="BR78" s="120">
        <f t="shared" si="15"/>
        <v>0</v>
      </c>
      <c r="BS78" s="122">
        <f t="shared" si="15"/>
        <v>0</v>
      </c>
      <c r="BT78" s="123">
        <f t="shared" ref="BT78:BY78" ca="1" si="16">COUNTIF(BT6:BT83,"2")</f>
        <v>0</v>
      </c>
      <c r="BU78" s="120">
        <f t="shared" ca="1" si="16"/>
        <v>0</v>
      </c>
      <c r="BV78" s="120">
        <f t="shared" ca="1" si="16"/>
        <v>0</v>
      </c>
      <c r="BW78" s="120">
        <f t="shared" ca="1" si="16"/>
        <v>0</v>
      </c>
      <c r="BX78" s="120">
        <f t="shared" ca="1" si="16"/>
        <v>0</v>
      </c>
      <c r="BY78" s="122">
        <f t="shared" ca="1" si="16"/>
        <v>0</v>
      </c>
    </row>
    <row r="79" spans="1:83" ht="18.95" customHeight="1" x14ac:dyDescent="0.2">
      <c r="B79" s="15" t="s">
        <v>224</v>
      </c>
      <c r="C79" s="16"/>
      <c r="D79" s="124">
        <f t="shared" ref="D79:BO79" si="17">COUNTIF(D9:D74,"1")</f>
        <v>0</v>
      </c>
      <c r="E79" s="125">
        <f t="shared" si="17"/>
        <v>0</v>
      </c>
      <c r="F79" s="126">
        <f t="shared" si="17"/>
        <v>0</v>
      </c>
      <c r="G79" s="125">
        <f t="shared" si="17"/>
        <v>0</v>
      </c>
      <c r="H79" s="125">
        <f t="shared" si="17"/>
        <v>0</v>
      </c>
      <c r="I79" s="125">
        <f t="shared" si="17"/>
        <v>0</v>
      </c>
      <c r="J79" s="127">
        <f t="shared" si="17"/>
        <v>0</v>
      </c>
      <c r="K79" s="124">
        <f t="shared" si="17"/>
        <v>0</v>
      </c>
      <c r="L79" s="125">
        <f t="shared" si="17"/>
        <v>0</v>
      </c>
      <c r="M79" s="126">
        <f t="shared" si="17"/>
        <v>0</v>
      </c>
      <c r="N79" s="125">
        <f t="shared" si="17"/>
        <v>0</v>
      </c>
      <c r="O79" s="125">
        <f t="shared" si="17"/>
        <v>0</v>
      </c>
      <c r="P79" s="125">
        <f t="shared" si="17"/>
        <v>0</v>
      </c>
      <c r="Q79" s="202">
        <f t="shared" si="17"/>
        <v>0</v>
      </c>
      <c r="R79" s="125">
        <f t="shared" si="17"/>
        <v>0</v>
      </c>
      <c r="S79" s="125">
        <f t="shared" si="17"/>
        <v>0</v>
      </c>
      <c r="T79" s="126">
        <f t="shared" si="17"/>
        <v>0</v>
      </c>
      <c r="U79" s="125">
        <f t="shared" si="17"/>
        <v>0</v>
      </c>
      <c r="V79" s="125">
        <f t="shared" si="17"/>
        <v>0</v>
      </c>
      <c r="W79" s="125">
        <f t="shared" si="17"/>
        <v>0</v>
      </c>
      <c r="X79" s="125">
        <f t="shared" si="17"/>
        <v>0</v>
      </c>
      <c r="Y79" s="125">
        <f t="shared" si="17"/>
        <v>0</v>
      </c>
      <c r="Z79" s="125">
        <f t="shared" si="17"/>
        <v>0</v>
      </c>
      <c r="AA79" s="126">
        <f t="shared" si="17"/>
        <v>0</v>
      </c>
      <c r="AB79" s="126">
        <f t="shared" si="17"/>
        <v>0</v>
      </c>
      <c r="AC79" s="125">
        <f t="shared" si="17"/>
        <v>0</v>
      </c>
      <c r="AD79" s="125">
        <f t="shared" si="17"/>
        <v>0</v>
      </c>
      <c r="AE79" s="125">
        <f t="shared" si="17"/>
        <v>0</v>
      </c>
      <c r="AF79" s="125">
        <f t="shared" si="17"/>
        <v>0</v>
      </c>
      <c r="AG79" s="125">
        <f t="shared" si="17"/>
        <v>0</v>
      </c>
      <c r="AH79" s="125">
        <f t="shared" si="17"/>
        <v>0</v>
      </c>
      <c r="AI79" s="125">
        <f t="shared" si="17"/>
        <v>0</v>
      </c>
      <c r="AJ79" s="125">
        <f t="shared" si="17"/>
        <v>0</v>
      </c>
      <c r="AK79" s="125">
        <f t="shared" si="17"/>
        <v>0</v>
      </c>
      <c r="AL79" s="125">
        <f t="shared" si="17"/>
        <v>0</v>
      </c>
      <c r="AM79" s="125">
        <f t="shared" si="17"/>
        <v>0</v>
      </c>
      <c r="AN79" s="125">
        <f t="shared" si="17"/>
        <v>0</v>
      </c>
      <c r="AO79" s="127">
        <f t="shared" si="17"/>
        <v>0</v>
      </c>
      <c r="AP79" s="124">
        <f t="shared" si="17"/>
        <v>0</v>
      </c>
      <c r="AQ79" s="125">
        <f t="shared" si="17"/>
        <v>0</v>
      </c>
      <c r="AR79" s="125">
        <f t="shared" si="17"/>
        <v>0</v>
      </c>
      <c r="AS79" s="125">
        <f t="shared" si="17"/>
        <v>0</v>
      </c>
      <c r="AT79" s="125">
        <f t="shared" si="17"/>
        <v>0</v>
      </c>
      <c r="AU79" s="125">
        <f t="shared" si="17"/>
        <v>0</v>
      </c>
      <c r="AV79" s="125">
        <f t="shared" si="17"/>
        <v>0</v>
      </c>
      <c r="AW79" s="125">
        <f t="shared" si="17"/>
        <v>0</v>
      </c>
      <c r="AX79" s="125">
        <f t="shared" si="17"/>
        <v>0</v>
      </c>
      <c r="AY79" s="125">
        <f t="shared" si="17"/>
        <v>0</v>
      </c>
      <c r="AZ79" s="125">
        <f t="shared" si="17"/>
        <v>0</v>
      </c>
      <c r="BA79" s="125">
        <f t="shared" si="17"/>
        <v>0</v>
      </c>
      <c r="BB79" s="125">
        <f t="shared" si="17"/>
        <v>0</v>
      </c>
      <c r="BC79" s="125">
        <f t="shared" si="17"/>
        <v>0</v>
      </c>
      <c r="BD79" s="125">
        <f t="shared" si="17"/>
        <v>0</v>
      </c>
      <c r="BE79" s="125">
        <f t="shared" si="17"/>
        <v>0</v>
      </c>
      <c r="BF79" s="125">
        <f t="shared" si="17"/>
        <v>0</v>
      </c>
      <c r="BG79" s="125">
        <f t="shared" si="17"/>
        <v>0</v>
      </c>
      <c r="BH79" s="125">
        <f t="shared" si="17"/>
        <v>0</v>
      </c>
      <c r="BI79" s="125">
        <f t="shared" si="17"/>
        <v>0</v>
      </c>
      <c r="BJ79" s="125">
        <f t="shared" si="17"/>
        <v>0</v>
      </c>
      <c r="BK79" s="125">
        <f t="shared" si="17"/>
        <v>0</v>
      </c>
      <c r="BL79" s="125">
        <f t="shared" si="17"/>
        <v>0</v>
      </c>
      <c r="BM79" s="125">
        <f t="shared" si="17"/>
        <v>0</v>
      </c>
      <c r="BN79" s="125">
        <f t="shared" si="17"/>
        <v>0</v>
      </c>
      <c r="BO79" s="125">
        <f t="shared" si="17"/>
        <v>0</v>
      </c>
      <c r="BP79" s="125">
        <f t="shared" ref="BP79:BS79" si="18">COUNTIF(BP9:BP74,"1")</f>
        <v>0</v>
      </c>
      <c r="BQ79" s="125">
        <f t="shared" si="18"/>
        <v>0</v>
      </c>
      <c r="BR79" s="125">
        <f t="shared" si="18"/>
        <v>0</v>
      </c>
      <c r="BS79" s="127">
        <f t="shared" si="18"/>
        <v>0</v>
      </c>
      <c r="BT79" s="128">
        <f t="shared" ref="BT79:BY79" ca="1" si="19">COUNTIF(BT6:BT83,"1")</f>
        <v>0</v>
      </c>
      <c r="BU79" s="125">
        <f t="shared" ca="1" si="19"/>
        <v>0</v>
      </c>
      <c r="BV79" s="125">
        <f t="shared" ca="1" si="19"/>
        <v>0</v>
      </c>
      <c r="BW79" s="125">
        <f t="shared" ca="1" si="19"/>
        <v>0</v>
      </c>
      <c r="BX79" s="125">
        <f t="shared" ca="1" si="19"/>
        <v>0</v>
      </c>
      <c r="BY79" s="127">
        <f t="shared" ca="1" si="19"/>
        <v>0</v>
      </c>
    </row>
    <row r="80" spans="1:83" ht="5.0999999999999996" customHeight="1" x14ac:dyDescent="0.2">
      <c r="B80" s="10"/>
      <c r="C80" s="10"/>
      <c r="D80" s="129"/>
      <c r="E80" s="130"/>
      <c r="F80" s="130"/>
      <c r="G80" s="130"/>
      <c r="H80" s="130"/>
      <c r="I80" s="130"/>
      <c r="J80" s="130"/>
      <c r="K80" s="130"/>
      <c r="L80" s="130"/>
      <c r="M80" s="130"/>
      <c r="N80" s="130"/>
      <c r="O80" s="130"/>
      <c r="P80" s="130"/>
      <c r="Q80" s="130"/>
      <c r="R80" s="130"/>
      <c r="S80" s="130"/>
      <c r="T80" s="130"/>
      <c r="U80" s="130"/>
      <c r="V80" s="130"/>
      <c r="W80" s="130"/>
      <c r="X80" s="130"/>
      <c r="Y80" s="130"/>
      <c r="Z80" s="130"/>
      <c r="AA80" s="130"/>
      <c r="AB80" s="130"/>
      <c r="AC80" s="130"/>
      <c r="AD80" s="130"/>
      <c r="AE80" s="130"/>
      <c r="AF80" s="130"/>
      <c r="AG80" s="130"/>
      <c r="AH80" s="130"/>
      <c r="AI80" s="130"/>
      <c r="AJ80" s="130"/>
      <c r="AK80" s="130"/>
      <c r="AL80" s="130"/>
      <c r="AM80" s="130"/>
      <c r="AN80" s="130"/>
      <c r="AO80" s="130"/>
      <c r="AP80" s="130"/>
      <c r="AQ80" s="130"/>
      <c r="AR80" s="130"/>
      <c r="AS80" s="130"/>
      <c r="AT80" s="130"/>
      <c r="AU80" s="130"/>
      <c r="AV80" s="130"/>
      <c r="AW80" s="130"/>
      <c r="AX80" s="130"/>
      <c r="AY80" s="130"/>
      <c r="AZ80" s="130"/>
      <c r="BA80" s="130"/>
      <c r="BB80" s="130"/>
      <c r="BC80" s="130"/>
      <c r="BD80" s="130"/>
      <c r="BE80" s="130"/>
      <c r="BF80" s="130"/>
      <c r="BG80" s="130"/>
      <c r="BH80" s="130"/>
      <c r="BI80" s="130"/>
      <c r="BJ80" s="130"/>
      <c r="BK80" s="130"/>
      <c r="BL80" s="130"/>
      <c r="BM80" s="130"/>
      <c r="BN80" s="130"/>
      <c r="BO80" s="130"/>
      <c r="BP80" s="130"/>
      <c r="BQ80" s="130"/>
      <c r="BR80" s="130"/>
      <c r="BS80" s="130"/>
      <c r="BT80" s="130"/>
      <c r="BU80" s="130"/>
      <c r="BV80" s="130"/>
      <c r="BW80" s="130"/>
      <c r="BX80" s="130"/>
      <c r="BY80" s="130"/>
    </row>
    <row r="81" spans="2:77" ht="18.95" customHeight="1" x14ac:dyDescent="0.2">
      <c r="B81" s="17" t="s">
        <v>225</v>
      </c>
      <c r="C81" s="18"/>
      <c r="D81" s="50"/>
      <c r="E81" s="54"/>
      <c r="F81" s="131"/>
      <c r="G81" s="54"/>
      <c r="H81" s="54"/>
      <c r="I81" s="54"/>
      <c r="J81" s="76"/>
      <c r="K81" s="133"/>
      <c r="L81" s="54"/>
      <c r="M81" s="131"/>
      <c r="N81" s="54"/>
      <c r="O81" s="54"/>
      <c r="P81" s="54"/>
      <c r="Q81" s="54"/>
      <c r="R81" s="54" t="s">
        <v>226</v>
      </c>
      <c r="S81" s="54"/>
      <c r="T81" s="54"/>
      <c r="U81" s="54"/>
      <c r="V81" s="54"/>
      <c r="W81" s="54"/>
      <c r="X81" s="54"/>
      <c r="Y81" s="54" t="s">
        <v>226</v>
      </c>
      <c r="Z81" s="54"/>
      <c r="AA81" s="54"/>
      <c r="AB81" s="132"/>
      <c r="AC81" s="132"/>
      <c r="AD81" s="132"/>
      <c r="AE81" s="132"/>
      <c r="AF81" s="54" t="s">
        <v>226</v>
      </c>
      <c r="AG81" s="132"/>
      <c r="AH81" s="132"/>
      <c r="AI81" s="132"/>
      <c r="AJ81" s="134"/>
      <c r="AK81" s="56"/>
      <c r="AL81" s="56"/>
      <c r="AM81" s="56" t="s">
        <v>226</v>
      </c>
      <c r="AN81" s="56"/>
      <c r="AO81" s="56"/>
      <c r="AP81" s="135"/>
      <c r="AQ81" s="54"/>
      <c r="AR81" s="54"/>
      <c r="AS81" s="54"/>
      <c r="AT81" s="54" t="s">
        <v>226</v>
      </c>
      <c r="AU81" s="54"/>
      <c r="AV81" s="54"/>
      <c r="AW81" s="132"/>
      <c r="AX81" s="54"/>
      <c r="AY81" s="54"/>
      <c r="AZ81" s="54"/>
      <c r="BA81" s="54" t="s">
        <v>226</v>
      </c>
      <c r="BB81" s="54"/>
      <c r="BC81" s="54"/>
      <c r="BD81" s="54"/>
      <c r="BE81" s="132"/>
      <c r="BF81" s="54"/>
      <c r="BG81" s="54"/>
      <c r="BH81" s="54"/>
      <c r="BI81" s="54"/>
      <c r="BJ81" s="54"/>
      <c r="BK81" s="54"/>
      <c r="BL81" s="54"/>
      <c r="BM81" s="54"/>
      <c r="BN81" s="54"/>
      <c r="BO81" s="54"/>
      <c r="BP81" s="54"/>
      <c r="BQ81" s="54"/>
      <c r="BR81" s="132"/>
      <c r="BS81" s="76"/>
      <c r="BT81" s="133"/>
      <c r="BU81" s="54"/>
      <c r="BV81" s="54"/>
      <c r="BW81" s="54"/>
      <c r="BX81" s="54"/>
      <c r="BY81" s="76"/>
    </row>
    <row r="82" spans="2:77" ht="18.95" customHeight="1" x14ac:dyDescent="0.2">
      <c r="B82" s="19" t="s">
        <v>228</v>
      </c>
      <c r="C82" s="20"/>
      <c r="D82" s="136"/>
      <c r="E82" s="137"/>
      <c r="F82" s="138"/>
      <c r="G82" s="139"/>
      <c r="H82" s="139"/>
      <c r="I82" s="139"/>
      <c r="J82" s="140"/>
      <c r="K82" s="141"/>
      <c r="L82" s="52"/>
      <c r="M82" s="51"/>
      <c r="N82" s="52"/>
      <c r="O82" s="52"/>
      <c r="P82" s="52"/>
      <c r="Q82" s="52"/>
      <c r="R82" s="52"/>
      <c r="S82" s="52"/>
      <c r="T82" s="52"/>
      <c r="U82" s="52"/>
      <c r="V82" s="52"/>
      <c r="W82" s="52"/>
      <c r="X82" s="52"/>
      <c r="Y82" s="52"/>
      <c r="Z82" s="52"/>
      <c r="AA82" s="52"/>
      <c r="AB82" s="52"/>
      <c r="AC82" s="52"/>
      <c r="AD82" s="52"/>
      <c r="AE82" s="52"/>
      <c r="AF82" s="52"/>
      <c r="AG82" s="52"/>
      <c r="AH82" s="52"/>
      <c r="AI82" s="52"/>
      <c r="AJ82" s="52"/>
      <c r="AK82" s="52"/>
      <c r="AL82" s="52"/>
      <c r="AM82" s="52"/>
      <c r="AN82" s="52"/>
      <c r="AO82" s="55"/>
      <c r="AP82" s="142"/>
      <c r="AQ82" s="139"/>
      <c r="AR82" s="139"/>
      <c r="AS82" s="139"/>
      <c r="AT82" s="139"/>
      <c r="AU82" s="139"/>
      <c r="AV82" s="139"/>
      <c r="AW82" s="139"/>
      <c r="AX82" s="139"/>
      <c r="AY82" s="139"/>
      <c r="AZ82" s="139"/>
      <c r="BA82" s="139"/>
      <c r="BB82" s="139"/>
      <c r="BC82" s="139"/>
      <c r="BD82" s="139"/>
      <c r="BE82" s="139"/>
      <c r="BF82" s="139"/>
      <c r="BG82" s="139"/>
      <c r="BH82" s="139"/>
      <c r="BI82" s="139"/>
      <c r="BJ82" s="139"/>
      <c r="BK82" s="139"/>
      <c r="BL82" s="139"/>
      <c r="BM82" s="139"/>
      <c r="BN82" s="139"/>
      <c r="BO82" s="139"/>
      <c r="BP82" s="139"/>
      <c r="BQ82" s="139"/>
      <c r="BR82" s="139"/>
      <c r="BS82" s="140"/>
      <c r="BT82" s="143"/>
      <c r="BU82" s="57"/>
      <c r="BV82" s="57"/>
      <c r="BW82" s="57"/>
      <c r="BX82" s="57"/>
      <c r="BY82" s="77"/>
    </row>
    <row r="83" spans="2:77" ht="18.95" customHeight="1" x14ac:dyDescent="0.2">
      <c r="B83" s="19" t="s">
        <v>229</v>
      </c>
      <c r="C83" s="20"/>
      <c r="D83" s="331">
        <f>COUNTIF(D81:J81,"1")</f>
        <v>0</v>
      </c>
      <c r="E83" s="332"/>
      <c r="F83" s="332"/>
      <c r="G83" s="332"/>
      <c r="H83" s="332"/>
      <c r="I83" s="332"/>
      <c r="J83" s="398"/>
      <c r="K83" s="331">
        <f>COUNTIF(K81:AO81,"1")</f>
        <v>0</v>
      </c>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2"/>
      <c r="AL83" s="332"/>
      <c r="AM83" s="332"/>
      <c r="AN83" s="332"/>
      <c r="AO83" s="398"/>
      <c r="AP83" s="331">
        <f>COUNTIF(AP81:BS81,"1")</f>
        <v>0</v>
      </c>
      <c r="AQ83" s="332"/>
      <c r="AR83" s="332"/>
      <c r="AS83" s="332"/>
      <c r="AT83" s="332"/>
      <c r="AU83" s="332"/>
      <c r="AV83" s="332"/>
      <c r="AW83" s="332"/>
      <c r="AX83" s="332"/>
      <c r="AY83" s="332"/>
      <c r="AZ83" s="332"/>
      <c r="BA83" s="332"/>
      <c r="BB83" s="332"/>
      <c r="BC83" s="332"/>
      <c r="BD83" s="332"/>
      <c r="BE83" s="332"/>
      <c r="BF83" s="332"/>
      <c r="BG83" s="332"/>
      <c r="BH83" s="332"/>
      <c r="BI83" s="332"/>
      <c r="BJ83" s="332"/>
      <c r="BK83" s="332"/>
      <c r="BL83" s="332"/>
      <c r="BM83" s="332"/>
      <c r="BN83" s="332"/>
      <c r="BO83" s="332"/>
      <c r="BP83" s="332"/>
      <c r="BQ83" s="332"/>
      <c r="BR83" s="332"/>
      <c r="BS83" s="398"/>
      <c r="BT83" s="399">
        <f>COUNTIF(BT81:BY81,"1")</f>
        <v>0</v>
      </c>
      <c r="BU83" s="400"/>
      <c r="BV83" s="400"/>
      <c r="BW83" s="400"/>
      <c r="BX83" s="400"/>
      <c r="BY83" s="401"/>
    </row>
    <row r="84" spans="2:77" ht="18.95" customHeight="1" x14ac:dyDescent="0.2">
      <c r="B84" s="15" t="s">
        <v>230</v>
      </c>
      <c r="C84" s="16"/>
      <c r="D84" s="333">
        <f>COUNTIF(D81:J81,"0")</f>
        <v>0</v>
      </c>
      <c r="E84" s="334"/>
      <c r="F84" s="334"/>
      <c r="G84" s="334"/>
      <c r="H84" s="334"/>
      <c r="I84" s="334"/>
      <c r="J84" s="397"/>
      <c r="K84" s="333">
        <f>COUNTIF(K81:AO81,"0")</f>
        <v>0</v>
      </c>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4"/>
      <c r="AL84" s="334"/>
      <c r="AM84" s="334"/>
      <c r="AN84" s="334"/>
      <c r="AO84" s="397"/>
      <c r="AP84" s="333">
        <f>COUNTIF(AP81:BS81,"0")</f>
        <v>0</v>
      </c>
      <c r="AQ84" s="334"/>
      <c r="AR84" s="334"/>
      <c r="AS84" s="334"/>
      <c r="AT84" s="334"/>
      <c r="AU84" s="334"/>
      <c r="AV84" s="334"/>
      <c r="AW84" s="334"/>
      <c r="AX84" s="334"/>
      <c r="AY84" s="334"/>
      <c r="AZ84" s="334"/>
      <c r="BA84" s="334"/>
      <c r="BB84" s="334"/>
      <c r="BC84" s="334"/>
      <c r="BD84" s="334"/>
      <c r="BE84" s="334"/>
      <c r="BF84" s="334"/>
      <c r="BG84" s="334"/>
      <c r="BH84" s="334"/>
      <c r="BI84" s="334"/>
      <c r="BJ84" s="334"/>
      <c r="BK84" s="334"/>
      <c r="BL84" s="334"/>
      <c r="BM84" s="334"/>
      <c r="BN84" s="334"/>
      <c r="BO84" s="334"/>
      <c r="BP84" s="334"/>
      <c r="BQ84" s="334"/>
      <c r="BR84" s="334"/>
      <c r="BS84" s="397"/>
      <c r="BT84" s="333">
        <f>COUNTIF(BT81:BY81,"0")</f>
        <v>0</v>
      </c>
      <c r="BU84" s="334"/>
      <c r="BV84" s="334"/>
      <c r="BW84" s="334"/>
      <c r="BX84" s="334"/>
      <c r="BY84" s="397"/>
    </row>
    <row r="85" spans="2:77" ht="15.75" customHeight="1" x14ac:dyDescent="0.2">
      <c r="B85" s="8"/>
      <c r="C85" s="8"/>
    </row>
    <row r="86" spans="2:77" ht="15.75" customHeight="1" x14ac:dyDescent="0.2">
      <c r="B86" s="53"/>
      <c r="C86" s="12"/>
    </row>
    <row r="87" spans="2:77" ht="15.75" customHeight="1" x14ac:dyDescent="0.2">
      <c r="B87" s="53"/>
      <c r="C87" s="12"/>
    </row>
    <row r="88" spans="2:77" ht="15.75" customHeight="1" x14ac:dyDescent="0.2">
      <c r="B88" s="39"/>
      <c r="C88" s="12"/>
    </row>
    <row r="89" spans="2:77" ht="15.75" customHeight="1" x14ac:dyDescent="0.2">
      <c r="B89" s="39"/>
      <c r="C89" s="12"/>
    </row>
    <row r="90" spans="2:77" ht="15.75" customHeight="1" x14ac:dyDescent="0.2">
      <c r="B90" s="39"/>
      <c r="C90" s="12"/>
    </row>
    <row r="91" spans="2:77" ht="15.75" customHeight="1" x14ac:dyDescent="0.2"/>
    <row r="92" spans="2:77" ht="15.75" customHeight="1" x14ac:dyDescent="0.2"/>
    <row r="93" spans="2:77" ht="0" hidden="1" customHeight="1" x14ac:dyDescent="0.2">
      <c r="D93" s="333">
        <f>COUNTIF(D81:J81,"0")</f>
        <v>0</v>
      </c>
      <c r="E93" s="334"/>
      <c r="F93" s="334"/>
      <c r="G93" s="334"/>
      <c r="H93" s="334"/>
      <c r="I93" s="334"/>
      <c r="J93" s="397"/>
      <c r="K93" s="333">
        <f>COUNTIF(K81:AO81,"0")</f>
        <v>0</v>
      </c>
      <c r="L93" s="334"/>
      <c r="M93" s="334"/>
      <c r="N93" s="334"/>
      <c r="O93" s="334"/>
      <c r="P93" s="334"/>
      <c r="Q93" s="334"/>
      <c r="R93" s="334"/>
      <c r="S93" s="334"/>
      <c r="T93" s="334"/>
      <c r="U93" s="334"/>
      <c r="V93" s="334"/>
      <c r="W93" s="334"/>
      <c r="X93" s="334"/>
      <c r="Y93" s="334"/>
      <c r="Z93" s="334"/>
      <c r="AA93" s="334"/>
      <c r="AB93" s="334"/>
      <c r="AC93" s="334"/>
      <c r="AD93" s="334"/>
      <c r="AE93" s="334"/>
      <c r="AF93" s="334"/>
      <c r="AG93" s="334"/>
      <c r="AH93" s="334"/>
      <c r="AI93" s="334"/>
      <c r="AJ93" s="334"/>
      <c r="AK93" s="334"/>
      <c r="AL93" s="334"/>
      <c r="AM93" s="334"/>
      <c r="AN93" s="334"/>
      <c r="AO93" s="397"/>
      <c r="AP93" s="333">
        <f>COUNTIF(AP81:BS81,"0")</f>
        <v>0</v>
      </c>
      <c r="AQ93" s="334"/>
      <c r="AR93" s="334"/>
      <c r="AS93" s="334"/>
      <c r="AT93" s="334"/>
      <c r="AU93" s="334"/>
      <c r="AV93" s="334"/>
      <c r="AW93" s="334"/>
      <c r="AX93" s="334"/>
      <c r="AY93" s="334"/>
      <c r="AZ93" s="334"/>
      <c r="BA93" s="334"/>
      <c r="BB93" s="334"/>
      <c r="BC93" s="334"/>
      <c r="BD93" s="334"/>
      <c r="BE93" s="334"/>
      <c r="BF93" s="334"/>
      <c r="BG93" s="334"/>
      <c r="BH93" s="334"/>
      <c r="BI93" s="334"/>
      <c r="BJ93" s="334"/>
      <c r="BK93" s="334"/>
      <c r="BL93" s="334"/>
      <c r="BM93" s="334"/>
      <c r="BN93" s="334"/>
      <c r="BO93" s="334"/>
      <c r="BP93" s="334"/>
      <c r="BQ93" s="334"/>
      <c r="BR93" s="334"/>
      <c r="BS93" s="397"/>
      <c r="BT93" s="333">
        <f>COUNTIF(BT81:BY81,"0")</f>
        <v>0</v>
      </c>
      <c r="BU93" s="334"/>
      <c r="BV93" s="334"/>
      <c r="BW93" s="334"/>
      <c r="BX93" s="334"/>
      <c r="BY93" s="397"/>
    </row>
  </sheetData>
  <mergeCells count="95">
    <mergeCell ref="A1:BZ1"/>
    <mergeCell ref="A2:BZ2"/>
    <mergeCell ref="A3:A5"/>
    <mergeCell ref="B3:B5"/>
    <mergeCell ref="C3:C5"/>
    <mergeCell ref="BT3:BY3"/>
    <mergeCell ref="BZ3:BZ5"/>
    <mergeCell ref="D3:AB3"/>
    <mergeCell ref="AC3:BF3"/>
    <mergeCell ref="BG3:BP3"/>
    <mergeCell ref="CB4:CB5"/>
    <mergeCell ref="CC4:CC5"/>
    <mergeCell ref="CD4:CD5"/>
    <mergeCell ref="CE4:CE5"/>
    <mergeCell ref="A6:A8"/>
    <mergeCell ref="B6:B8"/>
    <mergeCell ref="BZ6:BZ8"/>
    <mergeCell ref="A9:A11"/>
    <mergeCell ref="B9:B11"/>
    <mergeCell ref="BZ9:BZ11"/>
    <mergeCell ref="A12:A14"/>
    <mergeCell ref="B12:B14"/>
    <mergeCell ref="BZ12:BZ14"/>
    <mergeCell ref="A15:A17"/>
    <mergeCell ref="B15:B17"/>
    <mergeCell ref="BZ15:BZ17"/>
    <mergeCell ref="A18:A20"/>
    <mergeCell ref="B18:B20"/>
    <mergeCell ref="BZ18:BZ20"/>
    <mergeCell ref="A21:A23"/>
    <mergeCell ref="B21:B23"/>
    <mergeCell ref="BZ21:BZ23"/>
    <mergeCell ref="A24:A26"/>
    <mergeCell ref="B24:B26"/>
    <mergeCell ref="BZ24:BZ26"/>
    <mergeCell ref="A27:A29"/>
    <mergeCell ref="B27:B29"/>
    <mergeCell ref="BZ27:BZ29"/>
    <mergeCell ref="A30:A32"/>
    <mergeCell ref="B30:B32"/>
    <mergeCell ref="BZ30:BZ32"/>
    <mergeCell ref="A33:A35"/>
    <mergeCell ref="B33:B35"/>
    <mergeCell ref="BZ33:BZ35"/>
    <mergeCell ref="A36:A38"/>
    <mergeCell ref="B36:B38"/>
    <mergeCell ref="BZ36:BZ38"/>
    <mergeCell ref="A39:A41"/>
    <mergeCell ref="B39:B41"/>
    <mergeCell ref="BZ39:BZ41"/>
    <mergeCell ref="A42:A44"/>
    <mergeCell ref="B42:B44"/>
    <mergeCell ref="BZ42:BZ44"/>
    <mergeCell ref="A45:A47"/>
    <mergeCell ref="B45:B47"/>
    <mergeCell ref="BZ45:BZ47"/>
    <mergeCell ref="A48:A50"/>
    <mergeCell ref="B48:B50"/>
    <mergeCell ref="BZ48:BZ50"/>
    <mergeCell ref="A51:A53"/>
    <mergeCell ref="B51:B53"/>
    <mergeCell ref="BZ51:BZ53"/>
    <mergeCell ref="A54:A56"/>
    <mergeCell ref="B54:B56"/>
    <mergeCell ref="BZ54:BZ56"/>
    <mergeCell ref="A57:A59"/>
    <mergeCell ref="B57:B59"/>
    <mergeCell ref="BZ57:BZ59"/>
    <mergeCell ref="A60:A62"/>
    <mergeCell ref="B60:B62"/>
    <mergeCell ref="BZ60:BZ62"/>
    <mergeCell ref="A63:A65"/>
    <mergeCell ref="B63:B65"/>
    <mergeCell ref="BZ63:BZ65"/>
    <mergeCell ref="A66:A68"/>
    <mergeCell ref="B66:B68"/>
    <mergeCell ref="BZ66:BZ68"/>
    <mergeCell ref="A69:A71"/>
    <mergeCell ref="B69:B71"/>
    <mergeCell ref="BZ69:BZ71"/>
    <mergeCell ref="A72:A74"/>
    <mergeCell ref="B72:B74"/>
    <mergeCell ref="BZ72:BZ74"/>
    <mergeCell ref="D83:J83"/>
    <mergeCell ref="K83:AO83"/>
    <mergeCell ref="AP83:BS83"/>
    <mergeCell ref="BT83:BY83"/>
    <mergeCell ref="D93:J93"/>
    <mergeCell ref="K93:AO93"/>
    <mergeCell ref="AP93:BS93"/>
    <mergeCell ref="BT93:BY93"/>
    <mergeCell ref="D84:J84"/>
    <mergeCell ref="K84:AO84"/>
    <mergeCell ref="AP84:BS84"/>
    <mergeCell ref="BT84:BY84"/>
  </mergeCells>
  <dataValidations count="5">
    <dataValidation type="list" allowBlank="1" showInputMessage="1" showErrorMessage="1" sqref="D75:BP75 K6:K74 R72 R6 R9 R12 R15 R18 R21 R24 R27 R30 R33 R36 R39 R42 R45 R48 R51 R54 R57 R60 R63 R66 R69 AF72 Y6 Y9 Y12 Y15 Y18 Y21 Y24 Y27 Y30 Y33 Y36 Y39 Y42 Y45 Y48 Y51 Y54 Y57 Y60 Y63 Y66 Y69 Y72 AF6 AF9 AF12 AF15 AF18 AF21 AF24 AF27 AF30 AF33 AF36 AF39 AF42 AF45 AF48 AF51 AF57 AF54 AF60 AF63 AF66 AF69 BT6:BY83 BQ6:BS75 AM72 AM6 AM9 AM12 AM15 AM18 AM21 AM24 AM27 AM30 AM33 AM36 AM39 AM42 AM45 AM48 AM51 AM57 AM54 AM60 AM63 AM66 AM69 AT72:AU72 AT6:AU6 AT9:AU9 AT12:AU12 AT15:AU15 AT18:AU18 AT21:AU21 AT24:AU24 AT27:AU27 AT30:AU30 AT33:AU33 AT36:AU36 AT39:AU39 AT42:AU42 AT45:AU45 AT48:AU48 AT51:AU51 AT57:AU57 AT54:AU54 AT60:AU60 AT63:AU63 AT66:AU66 AT69:AU69 BA72 BA6 BA9 BA12 BA15 BA18 BA21 BA24 BA27 BA30 BA33 BA36 BA39 BA42 BA45 BA48 BA51 BA57 BA54 BA60 BA63 BA66 BA69" xr:uid="{6742228B-261D-4EEF-AF38-3F7AD5181B7F}">
      <formula1>$CB$4:$CE$4</formula1>
    </dataValidation>
    <dataValidation type="list" allowBlank="1" showInputMessage="1" showErrorMessage="1" sqref="BS82:BY82 H82:M82 O82:T82 V82:AA82 AK82:AO82 AQ82:AV82 AX82:BC82 BF82:BQ82 D82:F82" xr:uid="{4A62FBFE-5CA6-4582-ABC2-E866C69EDE1D}">
      <formula1>"1,2,3,4,5,6,7"</formula1>
    </dataValidation>
    <dataValidation type="list" allowBlank="1" showInputMessage="1" showErrorMessage="1" sqref="BS81:BY81 BF81:BQ81 AK81:AO81 AQ81:AV81 AX81:BC81 D81:AA81 AF81" xr:uid="{AD6125DD-5EE2-4B6C-B588-670204D9817E}">
      <formula1>"Si,No"</formula1>
    </dataValidation>
    <dataValidation allowBlank="1" showInputMessage="1" showErrorMessage="1" sqref="N82 U82 G82 AP81:AP82 AW81:AW82 BD81:BE82 BR81:BR82 AB81:AE82 AG81:AJ82 AF82" xr:uid="{C49FB714-957D-4171-A99F-367AF3718428}"/>
    <dataValidation type="list" allowBlank="1" showInputMessage="1" showErrorMessage="1" sqref="D6:J74 L6:Q74 R73:R74 R7:R8 R10:R11 R13:R14 R16:R17 R19:R20 R22:R23 R25:R26 R28:R29 R31:R32 R34:R35 R37:R38 R40:R41 R43:R44 R46:R47 R49:R50 R52:R53 R55:R56 R58:R59 R61:R62 R64:R65 R67:R68 R70:R71 S6:X74 Y73:Y74 Y7:Y8 Y10:Y11 Y13:Y14 Y16:Y17 Y19:Y20 Y22:Y23 Y25:Y26 Y28:Y29 Y31:Y32 Y34:Y35 Y37:Y38 Y40:Y41 Y43:Y44 Y46:Y47 Y49:Y50 Y52:Y53 Y55:Y56 Y58:Y59 Y61:Y62 Y64:Y65 Y67:Y68 Y70:Y71 Z6:AE74 AF73:AF74 AF7:AF8 AF10:AF11 AF13:AF14 AF16:AF17 AF19:AF20 AF22:AF23 AF25:AF26 AF28:AF29 AF31:AF32 AF34:AF35 AF37:AF38 AF40:AF41 AF43:AF44 AF46:AF47 AF49:AF50 AF55:AF56 AF52:AF53 AF58:AF59 AF61:AF62 AF64:AF65 AF67:AF68 AF70:AF71 AG6:AL74 AM70:AM71 AM73:AM74 AM7:AM8 AM10:AM11 AM13:AM14 AM16:AM17 AM19:AM20 AM22:AM23 AM25:AM26 AM28:AM29 AM31:AM32 AM34:AM35 AM37:AM38 AM40:AM41 AM43:AM44 AM46:AM47 AM49:AM50 AM55:AM56 AM52:AM53 AM58:AM59 AM61:AM62 AM64:AM65 AM67:AM68 AT67:AU68 AN6:AS74 AT70:AU71 AT73:AU74 AT7:AU8 AT10:AU11 AT13:AU14 AT16:AU17 AT19:AU20 AT22:AU23 AT25:AU26 AT28:AU29 AT31:AU32 AT34:AU35 AT37:AU38 AT40:AU41 AT43:AU44 AT46:AU47 AT49:AU50 AT55:AU56 AT52:AU53 AT58:AU59 AT61:AU62 AT64:AU65 AV6:AZ74 BB6:BP74 BA67:BA68 BA70:BA71 BA73:BA74 BA7:BA8 BA10:BA11 BA13:BA14 BA16:BA17 BA19:BA20 BA22:BA23 BA25:BA26 BA28:BA29 BA31:BA32 BA34:BA35 BA37:BA38 BA40:BA41 BA43:BA44 BA46:BA47 BA49:BA50 BA55:BA56 BA52:BA53 BA58:BA59 BA61:BA62 BA64:BA65" xr:uid="{B1DC7217-509B-4D9A-A318-BF9D2D5697D4}">
      <formula1>$BS$4:$BV$4</formula1>
    </dataValidation>
  </dataValidations>
  <pageMargins left="0.25" right="0.25" top="0.75" bottom="0.75" header="0" footer="0"/>
  <pageSetup paperSize="9" scale="67" orientation="landscape"/>
  <drawing r:id="rId1"/>
  <legacyDrawing r:id="rId2"/>
  <extLst>
    <ext xmlns:x14="http://schemas.microsoft.com/office/spreadsheetml/2009/9/main" uri="{78C0D931-6437-407d-A8EE-F0AAD7539E65}">
      <x14:conditionalFormattings>
        <x14:conditionalFormatting xmlns:xm="http://schemas.microsoft.com/office/excel/2006/main">
          <x14:cfRule type="iconSet" priority="141" id="{EE627D7B-8521-42FD-9C5D-90B09F79665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D6:D74</xm:sqref>
        </x14:conditionalFormatting>
        <x14:conditionalFormatting xmlns:xm="http://schemas.microsoft.com/office/excel/2006/main">
          <x14:cfRule type="iconSet" priority="145" id="{FAB349A8-AF44-4735-9E53-D3DB937F13B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D75</xm:sqref>
        </x14:conditionalFormatting>
        <x14:conditionalFormatting xmlns:xm="http://schemas.microsoft.com/office/excel/2006/main">
          <x14:cfRule type="iconSet" priority="70" id="{7512B5B6-CED8-41D1-AB9F-A55E4131C519}">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D81:BS81</xm:sqref>
        </x14:conditionalFormatting>
        <x14:conditionalFormatting xmlns:xm="http://schemas.microsoft.com/office/excel/2006/main">
          <x14:cfRule type="iconSet" priority="142" id="{F1E0012D-0F2A-45BD-9D76-59545CAE257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E6:E74</xm:sqref>
        </x14:conditionalFormatting>
        <x14:conditionalFormatting xmlns:xm="http://schemas.microsoft.com/office/excel/2006/main">
          <x14:cfRule type="iconSet" priority="146" id="{7A0367CE-84FD-48C9-9584-F107540B3F6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E75</xm:sqref>
        </x14:conditionalFormatting>
        <x14:conditionalFormatting xmlns:xm="http://schemas.microsoft.com/office/excel/2006/main">
          <x14:cfRule type="iconSet" priority="143" id="{7E3D5092-FB13-4D61-AA00-F9E7AF6E003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F6:J74 L6:Q6 S6:X6 L9:Q9 S9:X9 L12:Q12 S12:X12 L15:Q15 S15:X15 L18:Q18 S18:X18 L21:Q21 S21:X21 L24:Q24 S24:X24 L27:Q27 S27:X27 L30:Q30 S30:X30 L33:Q33 S33:X33 L36:Q36 S36:X36 L39:Q39 S39:X39 L42:Q42 S42:X42 L45:Q45 S45:X45 L48:Q48 S48:X48 L51:Q51 S51:X51 L54:Q54 S54:X54 L57:Q57 S57:X57 L60:Q60 S60:X60 L63:Q63 S63:X63 L66:Q66 S66:X66 L69:Q69 S69:X69 L72:Q72 S72:X72 Z6:AE6 Z9:AE9 Z12:AE12 Z15:AE15 Z18:AE18 Z21:AE21 Z24:AE24 Z27:AE27 Z30:AE30 Z33:AE33 Z36:AE36 Z39:AE39 Z42:AE42 Z45:AE45 Z48:AE48 Z51:AE51 Z54:AE54 Z57:AE57 Z60:AE60 Z63:AE63 Z66:AE66 Z69:AE69 Z72:AE72 AG6:AL6 AG9:AL9 AG12:AL12 AG15:AL15 AG18:AL18 AG21:AL21 AG24:AL24 AG27:AL27 AG30:AL30 AG33:AL33 AG36:AL36 AG39:AL39 AG42:AL42 AG45:AL45 AG48:AL48 AG51:AL51 AG57:AL57 AG54:AL54 AG60:AL60 AG63:AL63 AG66:AL66 AG69:AL69 AG72:AL72 AN6:AS74 L7:AM8 L10:AM11 L13:AM14 L16:AM17 L19:AM20 L22:AM23 L25:AM26 L28:AM29 L31:AM32 L34:AM35 L37:AM38 L40:AM41 L43:AM44 L46:AM47 L49:AM50 L52:AM53 L55:AM56 L58:AM59 L61:AM62 L64:AM65 L67:AM68 L70:AM71 L73:AM74 AV6:AZ74 AT7:AU8 AT10:AU11 AT13:AU14 AT16:AU17 AT19:AU20 AT22:AU23 AT25:AU26 AT28:AU29 AT31:AU32 AT34:AU35 AT37:AU38 AT40:AU41 AT43:AU44 AT46:AU47 AT49:AU50 AT52:AU53 AT55:AU56 AT58:AU59 AT61:AU62 AT64:AU65 AT67:AU68 AT70:AU71 AT73:AU74 BB6:BP74 BA7:BA8 BA10:BA11 BA13:BA14 BA16:BA17 BA19:BA20 BA22:BA23 BA25:BA26 BA28:BA29 BA31:BA32 BA34:BA35 BA37:BA38 BA40:BA41 BA43:BA44 BA46:BA47 BA49:BA50 BA52:BA53 BA55:BA56 BA58:BA59 BA61:BA62 BA64:BA65 BA67:BA68 BA70:BA71 BA73:BA74</xm:sqref>
        </x14:conditionalFormatting>
        <x14:conditionalFormatting xmlns:xm="http://schemas.microsoft.com/office/excel/2006/main">
          <x14:cfRule type="iconSet" priority="147" id="{87E7F322-13D5-491D-BAB9-B52FBE50C3E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F75:BQ75 BQ6:BQ74</xm:sqref>
        </x14:conditionalFormatting>
        <x14:conditionalFormatting xmlns:xm="http://schemas.microsoft.com/office/excel/2006/main">
          <x14:cfRule type="iconSet" priority="140" id="{5CD4E1E4-EA22-4D20-AA80-65C8CCAAF08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K6:K74</xm:sqref>
        </x14:conditionalFormatting>
        <x14:conditionalFormatting xmlns:xm="http://schemas.microsoft.com/office/excel/2006/main">
          <x14:cfRule type="iconSet" priority="139" id="{A9ACB9B3-96ED-4016-8E98-410B329F031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R6</xm:sqref>
        </x14:conditionalFormatting>
        <x14:conditionalFormatting xmlns:xm="http://schemas.microsoft.com/office/excel/2006/main">
          <x14:cfRule type="iconSet" priority="138" id="{F2E9E874-AFF6-497A-BE8B-580025F17F0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R9</xm:sqref>
        </x14:conditionalFormatting>
        <x14:conditionalFormatting xmlns:xm="http://schemas.microsoft.com/office/excel/2006/main">
          <x14:cfRule type="iconSet" priority="137" id="{51D84878-F301-4DC1-B31D-5387414A830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R12</xm:sqref>
        </x14:conditionalFormatting>
        <x14:conditionalFormatting xmlns:xm="http://schemas.microsoft.com/office/excel/2006/main">
          <x14:cfRule type="iconSet" priority="136" id="{EB990D2C-DEF6-455B-8755-8998CFB3DE1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R15</xm:sqref>
        </x14:conditionalFormatting>
        <x14:conditionalFormatting xmlns:xm="http://schemas.microsoft.com/office/excel/2006/main">
          <x14:cfRule type="iconSet" priority="135" id="{D39C86DB-DB0F-467A-8B0D-5534EB93877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R18</xm:sqref>
        </x14:conditionalFormatting>
        <x14:conditionalFormatting xmlns:xm="http://schemas.microsoft.com/office/excel/2006/main">
          <x14:cfRule type="iconSet" priority="134" id="{6ACB235E-1B11-44F5-BFF6-967CCADDA1C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R21</xm:sqref>
        </x14:conditionalFormatting>
        <x14:conditionalFormatting xmlns:xm="http://schemas.microsoft.com/office/excel/2006/main">
          <x14:cfRule type="iconSet" priority="133" id="{138449C7-A76D-4148-BE4D-2B79BDDB79E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R24</xm:sqref>
        </x14:conditionalFormatting>
        <x14:conditionalFormatting xmlns:xm="http://schemas.microsoft.com/office/excel/2006/main">
          <x14:cfRule type="iconSet" priority="132" id="{2DDAD95F-FD5F-44B4-BC49-1B7A5BA677C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R27</xm:sqref>
        </x14:conditionalFormatting>
        <x14:conditionalFormatting xmlns:xm="http://schemas.microsoft.com/office/excel/2006/main">
          <x14:cfRule type="iconSet" priority="131" id="{D4836A43-EFE1-4FBD-ACE9-525A0798EA7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R30</xm:sqref>
        </x14:conditionalFormatting>
        <x14:conditionalFormatting xmlns:xm="http://schemas.microsoft.com/office/excel/2006/main">
          <x14:cfRule type="iconSet" priority="130" id="{EB9A06DA-FF46-4631-B202-E9117CB7764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R33</xm:sqref>
        </x14:conditionalFormatting>
        <x14:conditionalFormatting xmlns:xm="http://schemas.microsoft.com/office/excel/2006/main">
          <x14:cfRule type="iconSet" priority="129" id="{0700DB7C-E372-4F32-A266-BB9075919B6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R36</xm:sqref>
        </x14:conditionalFormatting>
        <x14:conditionalFormatting xmlns:xm="http://schemas.microsoft.com/office/excel/2006/main">
          <x14:cfRule type="iconSet" priority="128" id="{8324CDDB-58D1-4C41-A02E-6ECD65209AA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R39</xm:sqref>
        </x14:conditionalFormatting>
        <x14:conditionalFormatting xmlns:xm="http://schemas.microsoft.com/office/excel/2006/main">
          <x14:cfRule type="iconSet" priority="127" id="{7315BAE3-E6F3-4DE6-AF03-2E4C907D470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R42</xm:sqref>
        </x14:conditionalFormatting>
        <x14:conditionalFormatting xmlns:xm="http://schemas.microsoft.com/office/excel/2006/main">
          <x14:cfRule type="iconSet" priority="126" id="{9401736C-9990-46E6-A5D9-B3FB51D3145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R45</xm:sqref>
        </x14:conditionalFormatting>
        <x14:conditionalFormatting xmlns:xm="http://schemas.microsoft.com/office/excel/2006/main">
          <x14:cfRule type="iconSet" priority="125" id="{B62FBC7F-1F6E-4035-A0AE-C7F42C7E24A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R48</xm:sqref>
        </x14:conditionalFormatting>
        <x14:conditionalFormatting xmlns:xm="http://schemas.microsoft.com/office/excel/2006/main">
          <x14:cfRule type="iconSet" priority="124" id="{831E4E34-F5EB-41C0-A5B5-ACA46997804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R51</xm:sqref>
        </x14:conditionalFormatting>
        <x14:conditionalFormatting xmlns:xm="http://schemas.microsoft.com/office/excel/2006/main">
          <x14:cfRule type="iconSet" priority="123" id="{64253C9B-EEC5-464C-B25A-E1D151CA3F9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R54</xm:sqref>
        </x14:conditionalFormatting>
        <x14:conditionalFormatting xmlns:xm="http://schemas.microsoft.com/office/excel/2006/main">
          <x14:cfRule type="iconSet" priority="122" id="{52FC3228-22E8-496A-B580-1B0EEAB520D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R57</xm:sqref>
        </x14:conditionalFormatting>
        <x14:conditionalFormatting xmlns:xm="http://schemas.microsoft.com/office/excel/2006/main">
          <x14:cfRule type="iconSet" priority="121" id="{C536CF56-2318-4F60-A3AA-D2D1912DBAE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R60</xm:sqref>
        </x14:conditionalFormatting>
        <x14:conditionalFormatting xmlns:xm="http://schemas.microsoft.com/office/excel/2006/main">
          <x14:cfRule type="iconSet" priority="120" id="{A7AF7C34-6153-4858-A025-C24655EAE8F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R63</xm:sqref>
        </x14:conditionalFormatting>
        <x14:conditionalFormatting xmlns:xm="http://schemas.microsoft.com/office/excel/2006/main">
          <x14:cfRule type="iconSet" priority="119" id="{57E82FC6-8063-4787-A21F-925548B1414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R66</xm:sqref>
        </x14:conditionalFormatting>
        <x14:conditionalFormatting xmlns:xm="http://schemas.microsoft.com/office/excel/2006/main">
          <x14:cfRule type="iconSet" priority="118" id="{2337BF65-EF45-4ACA-A460-E2611761DE1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R69</xm:sqref>
        </x14:conditionalFormatting>
        <x14:conditionalFormatting xmlns:xm="http://schemas.microsoft.com/office/excel/2006/main">
          <x14:cfRule type="iconSet" priority="117" id="{441824DC-0652-4181-B23F-4C7E3B97E36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R72</xm:sqref>
        </x14:conditionalFormatting>
        <x14:conditionalFormatting xmlns:xm="http://schemas.microsoft.com/office/excel/2006/main">
          <x14:cfRule type="iconSet" priority="116" id="{FDCA7BF7-1337-42C5-A787-EFB84BF3C9F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Y6</xm:sqref>
        </x14:conditionalFormatting>
        <x14:conditionalFormatting xmlns:xm="http://schemas.microsoft.com/office/excel/2006/main">
          <x14:cfRule type="iconSet" priority="115" id="{344A3EEE-A76C-4AB0-92B4-283E70F8587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Y9</xm:sqref>
        </x14:conditionalFormatting>
        <x14:conditionalFormatting xmlns:xm="http://schemas.microsoft.com/office/excel/2006/main">
          <x14:cfRule type="iconSet" priority="114" id="{BA7286E0-9602-40FE-8030-C4F06AE642C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Y12</xm:sqref>
        </x14:conditionalFormatting>
        <x14:conditionalFormatting xmlns:xm="http://schemas.microsoft.com/office/excel/2006/main">
          <x14:cfRule type="iconSet" priority="113" id="{D2F650F4-E92A-4601-8E20-3FB884C258D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Y15</xm:sqref>
        </x14:conditionalFormatting>
        <x14:conditionalFormatting xmlns:xm="http://schemas.microsoft.com/office/excel/2006/main">
          <x14:cfRule type="iconSet" priority="112" id="{FDC028EC-AD4B-45EC-A205-DBC3BEFFFC4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Y18</xm:sqref>
        </x14:conditionalFormatting>
        <x14:conditionalFormatting xmlns:xm="http://schemas.microsoft.com/office/excel/2006/main">
          <x14:cfRule type="iconSet" priority="111" id="{20B63BA7-F5BA-495F-BB63-1C444DE6654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Y21</xm:sqref>
        </x14:conditionalFormatting>
        <x14:conditionalFormatting xmlns:xm="http://schemas.microsoft.com/office/excel/2006/main">
          <x14:cfRule type="iconSet" priority="110" id="{D0AC734F-031D-4751-B0AE-1A94A428A76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Y24</xm:sqref>
        </x14:conditionalFormatting>
        <x14:conditionalFormatting xmlns:xm="http://schemas.microsoft.com/office/excel/2006/main">
          <x14:cfRule type="iconSet" priority="109" id="{9B714A03-9EF2-40C0-B4D3-E1D80B8754D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Y27</xm:sqref>
        </x14:conditionalFormatting>
        <x14:conditionalFormatting xmlns:xm="http://schemas.microsoft.com/office/excel/2006/main">
          <x14:cfRule type="iconSet" priority="108" id="{9E2771B2-20A6-4FB0-82B9-540F003A902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Y30</xm:sqref>
        </x14:conditionalFormatting>
        <x14:conditionalFormatting xmlns:xm="http://schemas.microsoft.com/office/excel/2006/main">
          <x14:cfRule type="iconSet" priority="107" id="{D987D4DA-35F0-4250-849B-3E8F290A09F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Y33</xm:sqref>
        </x14:conditionalFormatting>
        <x14:conditionalFormatting xmlns:xm="http://schemas.microsoft.com/office/excel/2006/main">
          <x14:cfRule type="iconSet" priority="106" id="{8DE05F94-E7BF-4730-982A-941D197ACD1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Y36</xm:sqref>
        </x14:conditionalFormatting>
        <x14:conditionalFormatting xmlns:xm="http://schemas.microsoft.com/office/excel/2006/main">
          <x14:cfRule type="iconSet" priority="105" id="{686E45F3-C420-4096-B8C3-437CB1B3C98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Y39</xm:sqref>
        </x14:conditionalFormatting>
        <x14:conditionalFormatting xmlns:xm="http://schemas.microsoft.com/office/excel/2006/main">
          <x14:cfRule type="iconSet" priority="104" id="{654BC18A-A4AB-4D0E-9334-DD97F9169FD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Y42</xm:sqref>
        </x14:conditionalFormatting>
        <x14:conditionalFormatting xmlns:xm="http://schemas.microsoft.com/office/excel/2006/main">
          <x14:cfRule type="iconSet" priority="103" id="{FA87EA27-B991-4181-BD18-26BEA80D809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Y45</xm:sqref>
        </x14:conditionalFormatting>
        <x14:conditionalFormatting xmlns:xm="http://schemas.microsoft.com/office/excel/2006/main">
          <x14:cfRule type="iconSet" priority="102" id="{677ECCD3-024B-4871-A2DB-DB37A03CE69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Y48</xm:sqref>
        </x14:conditionalFormatting>
        <x14:conditionalFormatting xmlns:xm="http://schemas.microsoft.com/office/excel/2006/main">
          <x14:cfRule type="iconSet" priority="101" id="{416C1EF0-381C-47E2-9B94-E0F457ECFA9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Y51</xm:sqref>
        </x14:conditionalFormatting>
        <x14:conditionalFormatting xmlns:xm="http://schemas.microsoft.com/office/excel/2006/main">
          <x14:cfRule type="iconSet" priority="100" id="{527E5E9C-C68B-4635-8D63-45EBC7C304F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Y54</xm:sqref>
        </x14:conditionalFormatting>
        <x14:conditionalFormatting xmlns:xm="http://schemas.microsoft.com/office/excel/2006/main">
          <x14:cfRule type="iconSet" priority="99" id="{F6FC9DC2-03A6-4D2C-94E5-CDA629D7641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Y57</xm:sqref>
        </x14:conditionalFormatting>
        <x14:conditionalFormatting xmlns:xm="http://schemas.microsoft.com/office/excel/2006/main">
          <x14:cfRule type="iconSet" priority="98" id="{9B3F32B5-21A1-4E65-A362-8C46FD60AD6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Y60</xm:sqref>
        </x14:conditionalFormatting>
        <x14:conditionalFormatting xmlns:xm="http://schemas.microsoft.com/office/excel/2006/main">
          <x14:cfRule type="iconSet" priority="97" id="{FE6070AC-3463-4766-8DF6-99C03BFC352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Y63</xm:sqref>
        </x14:conditionalFormatting>
        <x14:conditionalFormatting xmlns:xm="http://schemas.microsoft.com/office/excel/2006/main">
          <x14:cfRule type="iconSet" priority="96" id="{0A85E552-728E-40E4-B054-AE48BECEB45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Y66</xm:sqref>
        </x14:conditionalFormatting>
        <x14:conditionalFormatting xmlns:xm="http://schemas.microsoft.com/office/excel/2006/main">
          <x14:cfRule type="iconSet" priority="95" id="{585D26AE-F8E0-40F4-BD8A-6F6585A137A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Y69</xm:sqref>
        </x14:conditionalFormatting>
        <x14:conditionalFormatting xmlns:xm="http://schemas.microsoft.com/office/excel/2006/main">
          <x14:cfRule type="iconSet" priority="94" id="{10DB5499-099F-4720-92D9-AF586084B0A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Y72</xm:sqref>
        </x14:conditionalFormatting>
        <x14:conditionalFormatting xmlns:xm="http://schemas.microsoft.com/office/excel/2006/main">
          <x14:cfRule type="iconSet" priority="93" id="{94762E61-6B44-4130-A236-BBEAC982BC3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AF6</xm:sqref>
        </x14:conditionalFormatting>
        <x14:conditionalFormatting xmlns:xm="http://schemas.microsoft.com/office/excel/2006/main">
          <x14:cfRule type="iconSet" priority="92" id="{A843C520-C244-46AC-8FC4-113E03F2319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AF9</xm:sqref>
        </x14:conditionalFormatting>
        <x14:conditionalFormatting xmlns:xm="http://schemas.microsoft.com/office/excel/2006/main">
          <x14:cfRule type="iconSet" priority="91" id="{90777E9E-B522-41CD-AF86-C6AC91035C1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AF12</xm:sqref>
        </x14:conditionalFormatting>
        <x14:conditionalFormatting xmlns:xm="http://schemas.microsoft.com/office/excel/2006/main">
          <x14:cfRule type="iconSet" priority="90" id="{FEB7DFC0-5EE2-4FB0-89D9-3B766B492E8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AF15</xm:sqref>
        </x14:conditionalFormatting>
        <x14:conditionalFormatting xmlns:xm="http://schemas.microsoft.com/office/excel/2006/main">
          <x14:cfRule type="iconSet" priority="89" id="{854CC8EE-B662-49DE-895B-A7E14AAA98D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AF18</xm:sqref>
        </x14:conditionalFormatting>
        <x14:conditionalFormatting xmlns:xm="http://schemas.microsoft.com/office/excel/2006/main">
          <x14:cfRule type="iconSet" priority="88" id="{A842A3C2-BA34-4A91-A4F4-96AE84F091A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AF21</xm:sqref>
        </x14:conditionalFormatting>
        <x14:conditionalFormatting xmlns:xm="http://schemas.microsoft.com/office/excel/2006/main">
          <x14:cfRule type="iconSet" priority="87" id="{EA9F3B32-DE61-4F34-B777-981BEC66878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AF24</xm:sqref>
        </x14:conditionalFormatting>
        <x14:conditionalFormatting xmlns:xm="http://schemas.microsoft.com/office/excel/2006/main">
          <x14:cfRule type="iconSet" priority="86" id="{805FABF1-F793-4AA0-A568-415F247D9A0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AF27</xm:sqref>
        </x14:conditionalFormatting>
        <x14:conditionalFormatting xmlns:xm="http://schemas.microsoft.com/office/excel/2006/main">
          <x14:cfRule type="iconSet" priority="85" id="{0E5E8630-9836-485A-ACB2-F395A85421B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AF30</xm:sqref>
        </x14:conditionalFormatting>
        <x14:conditionalFormatting xmlns:xm="http://schemas.microsoft.com/office/excel/2006/main">
          <x14:cfRule type="iconSet" priority="84" id="{11401989-686A-4DF6-8CC6-2B8E0706EFC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AF33</xm:sqref>
        </x14:conditionalFormatting>
        <x14:conditionalFormatting xmlns:xm="http://schemas.microsoft.com/office/excel/2006/main">
          <x14:cfRule type="iconSet" priority="83" id="{1452AC37-0EED-4867-A6AB-D66121FC5EC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AF36</xm:sqref>
        </x14:conditionalFormatting>
        <x14:conditionalFormatting xmlns:xm="http://schemas.microsoft.com/office/excel/2006/main">
          <x14:cfRule type="iconSet" priority="82" id="{140905BF-43C5-46D0-B692-597AE51236E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AF39</xm:sqref>
        </x14:conditionalFormatting>
        <x14:conditionalFormatting xmlns:xm="http://schemas.microsoft.com/office/excel/2006/main">
          <x14:cfRule type="iconSet" priority="81" id="{5ED1EF50-5C61-4738-B264-EA4CEA89EBB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AF42</xm:sqref>
        </x14:conditionalFormatting>
        <x14:conditionalFormatting xmlns:xm="http://schemas.microsoft.com/office/excel/2006/main">
          <x14:cfRule type="iconSet" priority="80" id="{C5D61094-B1F6-48D2-B2F6-4DC05A2AF09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AF45</xm:sqref>
        </x14:conditionalFormatting>
        <x14:conditionalFormatting xmlns:xm="http://schemas.microsoft.com/office/excel/2006/main">
          <x14:cfRule type="iconSet" priority="79" id="{97EDEE11-BCBA-4890-8F32-FA1C5B0EF53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AF48</xm:sqref>
        </x14:conditionalFormatting>
        <x14:conditionalFormatting xmlns:xm="http://schemas.microsoft.com/office/excel/2006/main">
          <x14:cfRule type="iconSet" priority="78" id="{F1D7229A-B25B-4ECB-B584-2BB3BD8F45E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AF51</xm:sqref>
        </x14:conditionalFormatting>
        <x14:conditionalFormatting xmlns:xm="http://schemas.microsoft.com/office/excel/2006/main">
          <x14:cfRule type="iconSet" priority="76" id="{5703D06F-2332-461E-ABA7-D6BAF7A4F5F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AF54</xm:sqref>
        </x14:conditionalFormatting>
        <x14:conditionalFormatting xmlns:xm="http://schemas.microsoft.com/office/excel/2006/main">
          <x14:cfRule type="iconSet" priority="77" id="{E229C104-C0C5-4640-B97E-57D3F26AAC6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AF57</xm:sqref>
        </x14:conditionalFormatting>
        <x14:conditionalFormatting xmlns:xm="http://schemas.microsoft.com/office/excel/2006/main">
          <x14:cfRule type="iconSet" priority="75" id="{187ED20D-37EB-4CCB-9D7C-6380CE7C7EE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AF60</xm:sqref>
        </x14:conditionalFormatting>
        <x14:conditionalFormatting xmlns:xm="http://schemas.microsoft.com/office/excel/2006/main">
          <x14:cfRule type="iconSet" priority="74" id="{0E38F0D4-B07A-4E6D-B66B-82B0ECC0BBC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AF63</xm:sqref>
        </x14:conditionalFormatting>
        <x14:conditionalFormatting xmlns:xm="http://schemas.microsoft.com/office/excel/2006/main">
          <x14:cfRule type="iconSet" priority="73" id="{EE2F183E-821A-4D4F-AB11-0D42881752E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AF66</xm:sqref>
        </x14:conditionalFormatting>
        <x14:conditionalFormatting xmlns:xm="http://schemas.microsoft.com/office/excel/2006/main">
          <x14:cfRule type="iconSet" priority="72" id="{D64CE176-2ABF-4267-BB08-F682505B88C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AF69</xm:sqref>
        </x14:conditionalFormatting>
        <x14:conditionalFormatting xmlns:xm="http://schemas.microsoft.com/office/excel/2006/main">
          <x14:cfRule type="iconSet" priority="71" id="{4BC9AF37-D5A3-4900-A238-2C0A43B8E86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AF72</xm:sqref>
        </x14:conditionalFormatting>
        <x14:conditionalFormatting xmlns:xm="http://schemas.microsoft.com/office/excel/2006/main">
          <x14:cfRule type="iconSet" priority="69" id="{68A25A66-A3BA-4A91-B8FF-8D306F44F08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AM6</xm:sqref>
        </x14:conditionalFormatting>
        <x14:conditionalFormatting xmlns:xm="http://schemas.microsoft.com/office/excel/2006/main">
          <x14:cfRule type="iconSet" priority="68" id="{45025E88-B7C8-4FB7-B50D-98DE41BFE05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AM9</xm:sqref>
        </x14:conditionalFormatting>
        <x14:conditionalFormatting xmlns:xm="http://schemas.microsoft.com/office/excel/2006/main">
          <x14:cfRule type="iconSet" priority="67" id="{F381734D-CF96-4E5C-9CE2-26546AF477A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AM12</xm:sqref>
        </x14:conditionalFormatting>
        <x14:conditionalFormatting xmlns:xm="http://schemas.microsoft.com/office/excel/2006/main">
          <x14:cfRule type="iconSet" priority="66" id="{A5BC4D3E-F140-45B1-8A29-0C7DA6BFB8B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AM15</xm:sqref>
        </x14:conditionalFormatting>
        <x14:conditionalFormatting xmlns:xm="http://schemas.microsoft.com/office/excel/2006/main">
          <x14:cfRule type="iconSet" priority="65" id="{B1789EFC-1FCB-4DCB-A5A8-D7AE223D13E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AM18</xm:sqref>
        </x14:conditionalFormatting>
        <x14:conditionalFormatting xmlns:xm="http://schemas.microsoft.com/office/excel/2006/main">
          <x14:cfRule type="iconSet" priority="64" id="{805A0DCA-B624-4745-98C4-161CE566524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AM21</xm:sqref>
        </x14:conditionalFormatting>
        <x14:conditionalFormatting xmlns:xm="http://schemas.microsoft.com/office/excel/2006/main">
          <x14:cfRule type="iconSet" priority="63" id="{FC50C449-872D-4791-8064-12E104976B0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AM24</xm:sqref>
        </x14:conditionalFormatting>
        <x14:conditionalFormatting xmlns:xm="http://schemas.microsoft.com/office/excel/2006/main">
          <x14:cfRule type="iconSet" priority="62" id="{546A4644-5A9F-4B09-90F7-F6D670A0FAF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AM27</xm:sqref>
        </x14:conditionalFormatting>
        <x14:conditionalFormatting xmlns:xm="http://schemas.microsoft.com/office/excel/2006/main">
          <x14:cfRule type="iconSet" priority="61" id="{FF4DF2BF-0E04-4659-94B1-F765B9A46E2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AM30</xm:sqref>
        </x14:conditionalFormatting>
        <x14:conditionalFormatting xmlns:xm="http://schemas.microsoft.com/office/excel/2006/main">
          <x14:cfRule type="iconSet" priority="60" id="{94CFA00A-1BBC-45D8-8D83-751616EB9DE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AM33</xm:sqref>
        </x14:conditionalFormatting>
        <x14:conditionalFormatting xmlns:xm="http://schemas.microsoft.com/office/excel/2006/main">
          <x14:cfRule type="iconSet" priority="59" id="{1677FF05-E80F-4AC8-9CE4-8C0D5F394C0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AM36</xm:sqref>
        </x14:conditionalFormatting>
        <x14:conditionalFormatting xmlns:xm="http://schemas.microsoft.com/office/excel/2006/main">
          <x14:cfRule type="iconSet" priority="58" id="{ABF3476A-A6CC-4593-9E9C-2B8E82FA430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AM39</xm:sqref>
        </x14:conditionalFormatting>
        <x14:conditionalFormatting xmlns:xm="http://schemas.microsoft.com/office/excel/2006/main">
          <x14:cfRule type="iconSet" priority="57" id="{80090B9D-F378-4F96-9917-C9B5D9A40C3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AM42</xm:sqref>
        </x14:conditionalFormatting>
        <x14:conditionalFormatting xmlns:xm="http://schemas.microsoft.com/office/excel/2006/main">
          <x14:cfRule type="iconSet" priority="56" id="{74984688-C501-4D1F-9830-36A2C4A7D3A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AM45</xm:sqref>
        </x14:conditionalFormatting>
        <x14:conditionalFormatting xmlns:xm="http://schemas.microsoft.com/office/excel/2006/main">
          <x14:cfRule type="iconSet" priority="55" id="{352C14C8-2D52-49E8-A8B0-61B8509BF1A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AM48</xm:sqref>
        </x14:conditionalFormatting>
        <x14:conditionalFormatting xmlns:xm="http://schemas.microsoft.com/office/excel/2006/main">
          <x14:cfRule type="iconSet" priority="54" id="{6BD72CC2-7DC5-45C7-94D4-EB404D54245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AM51</xm:sqref>
        </x14:conditionalFormatting>
        <x14:conditionalFormatting xmlns:xm="http://schemas.microsoft.com/office/excel/2006/main">
          <x14:cfRule type="iconSet" priority="52" id="{526A7872-DD98-444C-ABA4-86FD8D91207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AM54</xm:sqref>
        </x14:conditionalFormatting>
        <x14:conditionalFormatting xmlns:xm="http://schemas.microsoft.com/office/excel/2006/main">
          <x14:cfRule type="iconSet" priority="53" id="{D84C7064-89D1-4B0C-B60F-850923FDD53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AM57</xm:sqref>
        </x14:conditionalFormatting>
        <x14:conditionalFormatting xmlns:xm="http://schemas.microsoft.com/office/excel/2006/main">
          <x14:cfRule type="iconSet" priority="51" id="{8CE84DC9-8CCB-4121-9B6A-6AAF3FB358A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AM60</xm:sqref>
        </x14:conditionalFormatting>
        <x14:conditionalFormatting xmlns:xm="http://schemas.microsoft.com/office/excel/2006/main">
          <x14:cfRule type="iconSet" priority="50" id="{5CE00A15-02D8-4437-AF8F-B966BDA77CD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AM63</xm:sqref>
        </x14:conditionalFormatting>
        <x14:conditionalFormatting xmlns:xm="http://schemas.microsoft.com/office/excel/2006/main">
          <x14:cfRule type="iconSet" priority="49" id="{7A1B0F1E-D87F-436C-95A8-45D9347657A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AM66</xm:sqref>
        </x14:conditionalFormatting>
        <x14:conditionalFormatting xmlns:xm="http://schemas.microsoft.com/office/excel/2006/main">
          <x14:cfRule type="iconSet" priority="48" id="{98D3D960-5D75-4A46-AEB0-B1DE88CBA0F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AM69</xm:sqref>
        </x14:conditionalFormatting>
        <x14:conditionalFormatting xmlns:xm="http://schemas.microsoft.com/office/excel/2006/main">
          <x14:cfRule type="iconSet" priority="47" id="{19356FE0-23F3-47BA-8884-C1185F853E8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AM72</xm:sqref>
        </x14:conditionalFormatting>
        <x14:conditionalFormatting xmlns:xm="http://schemas.microsoft.com/office/excel/2006/main">
          <x14:cfRule type="iconSet" priority="46" id="{6168AC77-E5B5-4BF4-B43E-A6CE816F3AB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AT6:AU6</xm:sqref>
        </x14:conditionalFormatting>
        <x14:conditionalFormatting xmlns:xm="http://schemas.microsoft.com/office/excel/2006/main">
          <x14:cfRule type="iconSet" priority="45" id="{A83A9295-F5FD-4E2B-A544-A01C834CD13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AT9:AU9</xm:sqref>
        </x14:conditionalFormatting>
        <x14:conditionalFormatting xmlns:xm="http://schemas.microsoft.com/office/excel/2006/main">
          <x14:cfRule type="iconSet" priority="44" id="{14957C87-83AD-41C7-80FA-5A2B8C1C021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AT12:AU12</xm:sqref>
        </x14:conditionalFormatting>
        <x14:conditionalFormatting xmlns:xm="http://schemas.microsoft.com/office/excel/2006/main">
          <x14:cfRule type="iconSet" priority="43" id="{27676579-46E4-4026-8EF6-F32B88A09D9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AT15:AU15</xm:sqref>
        </x14:conditionalFormatting>
        <x14:conditionalFormatting xmlns:xm="http://schemas.microsoft.com/office/excel/2006/main">
          <x14:cfRule type="iconSet" priority="42" id="{C73B8AA6-73F8-4BFA-B1F4-7FBA65666AB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AT18:AU18</xm:sqref>
        </x14:conditionalFormatting>
        <x14:conditionalFormatting xmlns:xm="http://schemas.microsoft.com/office/excel/2006/main">
          <x14:cfRule type="iconSet" priority="41" id="{D365E3ED-3B5D-42C8-9C71-FECEC3D45EE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AT21:AU21</xm:sqref>
        </x14:conditionalFormatting>
        <x14:conditionalFormatting xmlns:xm="http://schemas.microsoft.com/office/excel/2006/main">
          <x14:cfRule type="iconSet" priority="40" id="{F4C1DD0D-D197-4B0C-A989-09C53A12866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AT24:AU24</xm:sqref>
        </x14:conditionalFormatting>
        <x14:conditionalFormatting xmlns:xm="http://schemas.microsoft.com/office/excel/2006/main">
          <x14:cfRule type="iconSet" priority="39" id="{39262DAA-720B-444F-BA9B-D6BDE6F00AF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AT27:AU27</xm:sqref>
        </x14:conditionalFormatting>
        <x14:conditionalFormatting xmlns:xm="http://schemas.microsoft.com/office/excel/2006/main">
          <x14:cfRule type="iconSet" priority="38" id="{158087C1-E8ED-470A-9F14-9D73FE84D7D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AT30:AU30</xm:sqref>
        </x14:conditionalFormatting>
        <x14:conditionalFormatting xmlns:xm="http://schemas.microsoft.com/office/excel/2006/main">
          <x14:cfRule type="iconSet" priority="37" id="{6561990B-912B-4656-89E4-9B057805E50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AT33:AU33</xm:sqref>
        </x14:conditionalFormatting>
        <x14:conditionalFormatting xmlns:xm="http://schemas.microsoft.com/office/excel/2006/main">
          <x14:cfRule type="iconSet" priority="36" id="{5EF51047-D858-4C68-87C6-148670225E4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AT36:AU36</xm:sqref>
        </x14:conditionalFormatting>
        <x14:conditionalFormatting xmlns:xm="http://schemas.microsoft.com/office/excel/2006/main">
          <x14:cfRule type="iconSet" priority="35" id="{1CE7AAAA-5BA1-4960-BB3A-8146F1AF8E4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AT39:AU39</xm:sqref>
        </x14:conditionalFormatting>
        <x14:conditionalFormatting xmlns:xm="http://schemas.microsoft.com/office/excel/2006/main">
          <x14:cfRule type="iconSet" priority="34" id="{E28A72D3-7F30-46EE-B128-54DE3022D8C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AT42:AU42</xm:sqref>
        </x14:conditionalFormatting>
        <x14:conditionalFormatting xmlns:xm="http://schemas.microsoft.com/office/excel/2006/main">
          <x14:cfRule type="iconSet" priority="33" id="{929DB273-86E6-46E5-A9D9-B9F9A529EE5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AT45:AU45</xm:sqref>
        </x14:conditionalFormatting>
        <x14:conditionalFormatting xmlns:xm="http://schemas.microsoft.com/office/excel/2006/main">
          <x14:cfRule type="iconSet" priority="32" id="{13033C02-63C9-4B7C-A074-780420978A3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AT48:AU48</xm:sqref>
        </x14:conditionalFormatting>
        <x14:conditionalFormatting xmlns:xm="http://schemas.microsoft.com/office/excel/2006/main">
          <x14:cfRule type="iconSet" priority="31" id="{51BCC032-D8EC-4465-BE5E-0E7F8E2DE08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AT51:AU51</xm:sqref>
        </x14:conditionalFormatting>
        <x14:conditionalFormatting xmlns:xm="http://schemas.microsoft.com/office/excel/2006/main">
          <x14:cfRule type="iconSet" priority="29" id="{E238FE80-A5C9-43D2-9DDA-395CC3B4026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AT54:AU54</xm:sqref>
        </x14:conditionalFormatting>
        <x14:conditionalFormatting xmlns:xm="http://schemas.microsoft.com/office/excel/2006/main">
          <x14:cfRule type="iconSet" priority="30" id="{A5AD33C5-432F-4AA6-929D-3C05EA44774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AT57:AU57</xm:sqref>
        </x14:conditionalFormatting>
        <x14:conditionalFormatting xmlns:xm="http://schemas.microsoft.com/office/excel/2006/main">
          <x14:cfRule type="iconSet" priority="28" id="{C953758A-8883-449E-9F0B-7350CE9546B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AT60:AU60</xm:sqref>
        </x14:conditionalFormatting>
        <x14:conditionalFormatting xmlns:xm="http://schemas.microsoft.com/office/excel/2006/main">
          <x14:cfRule type="iconSet" priority="27" id="{D77BF98E-F13B-4A7B-811C-4C2F7D7C79F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AT63:AU63</xm:sqref>
        </x14:conditionalFormatting>
        <x14:conditionalFormatting xmlns:xm="http://schemas.microsoft.com/office/excel/2006/main">
          <x14:cfRule type="iconSet" priority="26" id="{DA529E5D-A838-4E1B-8071-8453A59973E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AT66:AU66</xm:sqref>
        </x14:conditionalFormatting>
        <x14:conditionalFormatting xmlns:xm="http://schemas.microsoft.com/office/excel/2006/main">
          <x14:cfRule type="iconSet" priority="25" id="{96F2F13A-694B-48BE-BB47-753C07DBAF8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AT69:AU69</xm:sqref>
        </x14:conditionalFormatting>
        <x14:conditionalFormatting xmlns:xm="http://schemas.microsoft.com/office/excel/2006/main">
          <x14:cfRule type="iconSet" priority="24" id="{91635848-A4A6-4E4B-9D71-DB6D24FCB13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AT72:AU72</xm:sqref>
        </x14:conditionalFormatting>
        <x14:conditionalFormatting xmlns:xm="http://schemas.microsoft.com/office/excel/2006/main">
          <x14:cfRule type="iconSet" priority="23" id="{2E1CAC9B-33E5-4908-B0F4-F015CBABF48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BA6</xm:sqref>
        </x14:conditionalFormatting>
        <x14:conditionalFormatting xmlns:xm="http://schemas.microsoft.com/office/excel/2006/main">
          <x14:cfRule type="iconSet" priority="22" id="{6311F170-0176-4B4D-9084-9E5CCF54B03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BA9</xm:sqref>
        </x14:conditionalFormatting>
        <x14:conditionalFormatting xmlns:xm="http://schemas.microsoft.com/office/excel/2006/main">
          <x14:cfRule type="iconSet" priority="21" id="{323EC642-8AFF-4BE6-AD20-64EB0E02435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BA12</xm:sqref>
        </x14:conditionalFormatting>
        <x14:conditionalFormatting xmlns:xm="http://schemas.microsoft.com/office/excel/2006/main">
          <x14:cfRule type="iconSet" priority="20" id="{51F9A3A1-37BB-4382-AA55-6A46114E383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BA15</xm:sqref>
        </x14:conditionalFormatting>
        <x14:conditionalFormatting xmlns:xm="http://schemas.microsoft.com/office/excel/2006/main">
          <x14:cfRule type="iconSet" priority="19" id="{D60272EC-A37F-4AD5-919D-4BC3D3921FA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BA18</xm:sqref>
        </x14:conditionalFormatting>
        <x14:conditionalFormatting xmlns:xm="http://schemas.microsoft.com/office/excel/2006/main">
          <x14:cfRule type="iconSet" priority="18" id="{59F1A2B9-8EF2-412F-B46B-62AB51EEE46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BA21</xm:sqref>
        </x14:conditionalFormatting>
        <x14:conditionalFormatting xmlns:xm="http://schemas.microsoft.com/office/excel/2006/main">
          <x14:cfRule type="iconSet" priority="17" id="{48C365A7-17B8-47B6-9E04-C6C271C949B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BA24</xm:sqref>
        </x14:conditionalFormatting>
        <x14:conditionalFormatting xmlns:xm="http://schemas.microsoft.com/office/excel/2006/main">
          <x14:cfRule type="iconSet" priority="16" id="{DC2205CA-BFEB-4293-93DF-F64C99FB14B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BA27</xm:sqref>
        </x14:conditionalFormatting>
        <x14:conditionalFormatting xmlns:xm="http://schemas.microsoft.com/office/excel/2006/main">
          <x14:cfRule type="iconSet" priority="15" id="{E4E2011D-7204-4D2E-AAD9-06AA00282A1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BA30</xm:sqref>
        </x14:conditionalFormatting>
        <x14:conditionalFormatting xmlns:xm="http://schemas.microsoft.com/office/excel/2006/main">
          <x14:cfRule type="iconSet" priority="14" id="{946FA6FC-7AE4-4FFF-BBEC-22145B41857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BA33</xm:sqref>
        </x14:conditionalFormatting>
        <x14:conditionalFormatting xmlns:xm="http://schemas.microsoft.com/office/excel/2006/main">
          <x14:cfRule type="iconSet" priority="13" id="{14DBA365-935C-4ECD-B0D5-F1AF792A41B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BA36</xm:sqref>
        </x14:conditionalFormatting>
        <x14:conditionalFormatting xmlns:xm="http://schemas.microsoft.com/office/excel/2006/main">
          <x14:cfRule type="iconSet" priority="12" id="{EE3BEE7B-81CE-4A5E-8E04-0F30CCB6234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BA39</xm:sqref>
        </x14:conditionalFormatting>
        <x14:conditionalFormatting xmlns:xm="http://schemas.microsoft.com/office/excel/2006/main">
          <x14:cfRule type="iconSet" priority="11" id="{6C0C2CB2-7F37-4870-9225-EA8913543DC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BA42</xm:sqref>
        </x14:conditionalFormatting>
        <x14:conditionalFormatting xmlns:xm="http://schemas.microsoft.com/office/excel/2006/main">
          <x14:cfRule type="iconSet" priority="10" id="{0E8CF423-BD8C-4762-868E-5FC8F502B4F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BA45</xm:sqref>
        </x14:conditionalFormatting>
        <x14:conditionalFormatting xmlns:xm="http://schemas.microsoft.com/office/excel/2006/main">
          <x14:cfRule type="iconSet" priority="9" id="{109AD692-FB34-4D08-8F9E-EE287B6A164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BA48</xm:sqref>
        </x14:conditionalFormatting>
        <x14:conditionalFormatting xmlns:xm="http://schemas.microsoft.com/office/excel/2006/main">
          <x14:cfRule type="iconSet" priority="8" id="{66A9FFFF-2359-46A3-BE37-20D08DC3CED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BA51</xm:sqref>
        </x14:conditionalFormatting>
        <x14:conditionalFormatting xmlns:xm="http://schemas.microsoft.com/office/excel/2006/main">
          <x14:cfRule type="iconSet" priority="6" id="{54FA9F34-D9FE-481A-8841-EEABCFC1BD7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BA54</xm:sqref>
        </x14:conditionalFormatting>
        <x14:conditionalFormatting xmlns:xm="http://schemas.microsoft.com/office/excel/2006/main">
          <x14:cfRule type="iconSet" priority="7" id="{4CE8908D-76F2-4A31-AB8F-D3768C14175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BA57</xm:sqref>
        </x14:conditionalFormatting>
        <x14:conditionalFormatting xmlns:xm="http://schemas.microsoft.com/office/excel/2006/main">
          <x14:cfRule type="iconSet" priority="5" id="{1BC8EC7D-1B69-4E8B-9811-D1DA58FB523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BA60</xm:sqref>
        </x14:conditionalFormatting>
        <x14:conditionalFormatting xmlns:xm="http://schemas.microsoft.com/office/excel/2006/main">
          <x14:cfRule type="iconSet" priority="4" id="{BA1585C4-C23E-41FA-8804-C823C1AF3B8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BA63</xm:sqref>
        </x14:conditionalFormatting>
        <x14:conditionalFormatting xmlns:xm="http://schemas.microsoft.com/office/excel/2006/main">
          <x14:cfRule type="iconSet" priority="3" id="{245CEF75-D079-4FE6-BE22-5C8ABCB7BEE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BA66</xm:sqref>
        </x14:conditionalFormatting>
        <x14:conditionalFormatting xmlns:xm="http://schemas.microsoft.com/office/excel/2006/main">
          <x14:cfRule type="iconSet" priority="2" id="{8B80DF57-EA65-4D15-B277-BB287D8E5AA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BA69</xm:sqref>
        </x14:conditionalFormatting>
        <x14:conditionalFormatting xmlns:xm="http://schemas.microsoft.com/office/excel/2006/main">
          <x14:cfRule type="iconSet" priority="1" id="{B7881E8C-197B-4AE5-9D40-F11DC6527E8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BA72</xm:sqref>
        </x14:conditionalFormatting>
        <x14:conditionalFormatting xmlns:xm="http://schemas.microsoft.com/office/excel/2006/main">
          <x14:cfRule type="iconSet" priority="148" id="{FC508670-333E-4EB8-B2D7-5AD6749543C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BR6:BY75</xm:sqref>
        </x14:conditionalFormatting>
        <x14:conditionalFormatting xmlns:xm="http://schemas.microsoft.com/office/excel/2006/main">
          <x14:cfRule type="iconSet" priority="144" id="{1A12A051-7DB3-4C5F-A45A-36594A45C3B1}">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BT81:BY81</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8C9A23-D5F0-40E6-97CE-4C2E8E862144}">
  <dimension ref="A1:A347"/>
  <sheetViews>
    <sheetView workbookViewId="0"/>
  </sheetViews>
  <sheetFormatPr baseColWidth="10" defaultColWidth="14.42578125" defaultRowHeight="15" customHeight="1" x14ac:dyDescent="0.25"/>
  <cols>
    <col min="1" max="1" width="160.7109375" customWidth="1"/>
    <col min="2" max="4" width="11.42578125" customWidth="1"/>
    <col min="5" max="24" width="10.7109375" customWidth="1"/>
  </cols>
  <sheetData>
    <row r="1" spans="1:1" ht="12" customHeight="1" x14ac:dyDescent="0.25">
      <c r="A1" s="144" t="s">
        <v>22</v>
      </c>
    </row>
    <row r="2" spans="1:1" ht="12" customHeight="1" x14ac:dyDescent="0.25">
      <c r="A2" s="144" t="s">
        <v>1</v>
      </c>
    </row>
    <row r="3" spans="1:1" ht="12" customHeight="1" x14ac:dyDescent="0.25">
      <c r="A3" s="144" t="s">
        <v>23</v>
      </c>
    </row>
    <row r="4" spans="1:1" ht="6.75" customHeight="1" thickBot="1" x14ac:dyDescent="0.3">
      <c r="A4" s="145"/>
    </row>
    <row r="5" spans="1:1" ht="25.5" customHeight="1" thickTop="1" thickBot="1" x14ac:dyDescent="0.3">
      <c r="A5" s="146" t="s">
        <v>241</v>
      </c>
    </row>
    <row r="6" spans="1:1" ht="15.75" customHeight="1" thickTop="1" thickBot="1" x14ac:dyDescent="0.3">
      <c r="A6" s="147" t="s">
        <v>242</v>
      </c>
    </row>
    <row r="7" spans="1:1" ht="15.75" customHeight="1" thickTop="1" thickBot="1" x14ac:dyDescent="0.3">
      <c r="A7" s="147" t="s">
        <v>243</v>
      </c>
    </row>
    <row r="8" spans="1:1" ht="15.75" customHeight="1" thickTop="1" thickBot="1" x14ac:dyDescent="0.3">
      <c r="A8" s="147" t="s">
        <v>244</v>
      </c>
    </row>
    <row r="9" spans="1:1" ht="15.75" customHeight="1" thickTop="1" thickBot="1" x14ac:dyDescent="0.3">
      <c r="A9" s="147" t="s">
        <v>245</v>
      </c>
    </row>
    <row r="10" spans="1:1" ht="15.75" customHeight="1" thickTop="1" thickBot="1" x14ac:dyDescent="0.3">
      <c r="A10" s="147" t="s">
        <v>246</v>
      </c>
    </row>
    <row r="11" spans="1:1" ht="15.75" customHeight="1" thickTop="1" thickBot="1" x14ac:dyDescent="0.3">
      <c r="A11" s="147" t="s">
        <v>247</v>
      </c>
    </row>
    <row r="12" spans="1:1" ht="15.75" customHeight="1" thickTop="1" thickBot="1" x14ac:dyDescent="0.3">
      <c r="A12" s="147" t="s">
        <v>248</v>
      </c>
    </row>
    <row r="13" spans="1:1" ht="15.75" customHeight="1" thickTop="1" thickBot="1" x14ac:dyDescent="0.3">
      <c r="A13" s="147" t="s">
        <v>249</v>
      </c>
    </row>
    <row r="14" spans="1:1" ht="15.75" customHeight="1" thickTop="1" thickBot="1" x14ac:dyDescent="0.3">
      <c r="A14" s="147" t="s">
        <v>250</v>
      </c>
    </row>
    <row r="15" spans="1:1" ht="15.75" customHeight="1" thickTop="1" thickBot="1" x14ac:dyDescent="0.3">
      <c r="A15" s="147" t="s">
        <v>251</v>
      </c>
    </row>
    <row r="16" spans="1:1" ht="15.75" customHeight="1" thickTop="1" thickBot="1" x14ac:dyDescent="0.3">
      <c r="A16" s="147" t="s">
        <v>252</v>
      </c>
    </row>
    <row r="17" spans="1:1" ht="15.75" customHeight="1" thickTop="1" thickBot="1" x14ac:dyDescent="0.3">
      <c r="A17" s="147" t="s">
        <v>253</v>
      </c>
    </row>
    <row r="18" spans="1:1" ht="15.75" customHeight="1" thickTop="1" thickBot="1" x14ac:dyDescent="0.3">
      <c r="A18" s="147" t="s">
        <v>254</v>
      </c>
    </row>
    <row r="19" spans="1:1" ht="15.75" customHeight="1" thickTop="1" thickBot="1" x14ac:dyDescent="0.3">
      <c r="A19" s="147" t="s">
        <v>255</v>
      </c>
    </row>
    <row r="20" spans="1:1" ht="15.75" customHeight="1" thickTop="1" thickBot="1" x14ac:dyDescent="0.3">
      <c r="A20" s="147" t="s">
        <v>256</v>
      </c>
    </row>
    <row r="21" spans="1:1" ht="15.75" customHeight="1" thickTop="1" thickBot="1" x14ac:dyDescent="0.3">
      <c r="A21" s="147" t="s">
        <v>257</v>
      </c>
    </row>
    <row r="22" spans="1:1" ht="15.75" customHeight="1" thickTop="1" thickBot="1" x14ac:dyDescent="0.3">
      <c r="A22" s="147" t="s">
        <v>258</v>
      </c>
    </row>
    <row r="23" spans="1:1" ht="15.75" customHeight="1" thickTop="1" thickBot="1" x14ac:dyDescent="0.3">
      <c r="A23" s="147" t="s">
        <v>259</v>
      </c>
    </row>
    <row r="24" spans="1:1" ht="15.75" customHeight="1" thickTop="1" thickBot="1" x14ac:dyDescent="0.3">
      <c r="A24" s="147" t="s">
        <v>260</v>
      </c>
    </row>
    <row r="25" spans="1:1" ht="15.75" customHeight="1" thickTop="1" thickBot="1" x14ac:dyDescent="0.3">
      <c r="A25" s="147" t="s">
        <v>261</v>
      </c>
    </row>
    <row r="26" spans="1:1" ht="15.75" customHeight="1" thickTop="1" thickBot="1" x14ac:dyDescent="0.3">
      <c r="A26" s="147" t="s">
        <v>262</v>
      </c>
    </row>
    <row r="27" spans="1:1" ht="15.75" customHeight="1" thickTop="1" thickBot="1" x14ac:dyDescent="0.3">
      <c r="A27" s="147" t="s">
        <v>263</v>
      </c>
    </row>
    <row r="28" spans="1:1" ht="15.75" customHeight="1" thickTop="1" thickBot="1" x14ac:dyDescent="0.3">
      <c r="A28" s="147" t="s">
        <v>264</v>
      </c>
    </row>
    <row r="29" spans="1:1" ht="15.75" customHeight="1" thickTop="1" thickBot="1" x14ac:dyDescent="0.3">
      <c r="A29" s="147" t="s">
        <v>265</v>
      </c>
    </row>
    <row r="30" spans="1:1" ht="15.75" customHeight="1" thickTop="1" thickBot="1" x14ac:dyDescent="0.3">
      <c r="A30" s="147" t="s">
        <v>266</v>
      </c>
    </row>
    <row r="31" spans="1:1" ht="15.75" customHeight="1" thickTop="1" thickBot="1" x14ac:dyDescent="0.3">
      <c r="A31" s="147" t="s">
        <v>267</v>
      </c>
    </row>
    <row r="32" spans="1:1" ht="15.75" customHeight="1" thickTop="1" thickBot="1" x14ac:dyDescent="0.3">
      <c r="A32" s="147" t="s">
        <v>268</v>
      </c>
    </row>
    <row r="33" spans="1:1" ht="15.75" customHeight="1" thickTop="1" thickBot="1" x14ac:dyDescent="0.3">
      <c r="A33" s="147" t="s">
        <v>269</v>
      </c>
    </row>
    <row r="34" spans="1:1" ht="15.75" customHeight="1" thickTop="1" thickBot="1" x14ac:dyDescent="0.3">
      <c r="A34" s="147" t="s">
        <v>270</v>
      </c>
    </row>
    <row r="35" spans="1:1" ht="15.75" customHeight="1" thickTop="1" thickBot="1" x14ac:dyDescent="0.3">
      <c r="A35" s="147" t="s">
        <v>271</v>
      </c>
    </row>
    <row r="36" spans="1:1" ht="15.75" customHeight="1" thickTop="1" thickBot="1" x14ac:dyDescent="0.3">
      <c r="A36" s="147" t="s">
        <v>272</v>
      </c>
    </row>
    <row r="37" spans="1:1" ht="15.75" customHeight="1" thickTop="1" thickBot="1" x14ac:dyDescent="0.3">
      <c r="A37" s="147" t="s">
        <v>273</v>
      </c>
    </row>
    <row r="38" spans="1:1" ht="15.75" customHeight="1" thickTop="1" thickBot="1" x14ac:dyDescent="0.3">
      <c r="A38" s="147" t="s">
        <v>274</v>
      </c>
    </row>
    <row r="39" spans="1:1" ht="15.75" customHeight="1" thickTop="1" thickBot="1" x14ac:dyDescent="0.3">
      <c r="A39" s="147" t="s">
        <v>275</v>
      </c>
    </row>
    <row r="40" spans="1:1" ht="15.75" customHeight="1" thickTop="1" thickBot="1" x14ac:dyDescent="0.3">
      <c r="A40" s="147" t="s">
        <v>276</v>
      </c>
    </row>
    <row r="41" spans="1:1" ht="15.75" customHeight="1" thickTop="1" thickBot="1" x14ac:dyDescent="0.3">
      <c r="A41" s="147" t="s">
        <v>277</v>
      </c>
    </row>
    <row r="42" spans="1:1" ht="15.75" customHeight="1" thickTop="1" thickBot="1" x14ac:dyDescent="0.3">
      <c r="A42" s="147" t="s">
        <v>278</v>
      </c>
    </row>
    <row r="43" spans="1:1" ht="15.75" customHeight="1" thickTop="1" thickBot="1" x14ac:dyDescent="0.3">
      <c r="A43" s="147" t="s">
        <v>279</v>
      </c>
    </row>
    <row r="44" spans="1:1" ht="15.75" customHeight="1" thickTop="1" thickBot="1" x14ac:dyDescent="0.3">
      <c r="A44" s="147" t="s">
        <v>280</v>
      </c>
    </row>
    <row r="45" spans="1:1" ht="15.75" customHeight="1" thickTop="1" thickBot="1" x14ac:dyDescent="0.3">
      <c r="A45" s="147" t="s">
        <v>281</v>
      </c>
    </row>
    <row r="46" spans="1:1" ht="15.75" customHeight="1" thickTop="1" thickBot="1" x14ac:dyDescent="0.3">
      <c r="A46" s="147" t="s">
        <v>282</v>
      </c>
    </row>
    <row r="47" spans="1:1" ht="15.75" customHeight="1" thickTop="1" thickBot="1" x14ac:dyDescent="0.3">
      <c r="A47" s="147" t="s">
        <v>283</v>
      </c>
    </row>
    <row r="48" spans="1:1" ht="15.75" customHeight="1" thickTop="1" thickBot="1" x14ac:dyDescent="0.3">
      <c r="A48" s="147" t="s">
        <v>284</v>
      </c>
    </row>
    <row r="49" spans="1:1" ht="15.75" customHeight="1" thickTop="1" thickBot="1" x14ac:dyDescent="0.3">
      <c r="A49" s="147" t="s">
        <v>285</v>
      </c>
    </row>
    <row r="50" spans="1:1" ht="15.75" customHeight="1" thickTop="1" thickBot="1" x14ac:dyDescent="0.3">
      <c r="A50" s="147" t="s">
        <v>286</v>
      </c>
    </row>
    <row r="51" spans="1:1" ht="15.75" customHeight="1" thickTop="1" thickBot="1" x14ac:dyDescent="0.3">
      <c r="A51" s="147" t="s">
        <v>287</v>
      </c>
    </row>
    <row r="52" spans="1:1" ht="15.75" customHeight="1" thickTop="1" thickBot="1" x14ac:dyDescent="0.3">
      <c r="A52" s="147" t="s">
        <v>288</v>
      </c>
    </row>
    <row r="53" spans="1:1" ht="15.75" customHeight="1" thickTop="1" thickBot="1" x14ac:dyDescent="0.3">
      <c r="A53" s="147" t="s">
        <v>289</v>
      </c>
    </row>
    <row r="54" spans="1:1" ht="15.75" customHeight="1" thickTop="1" thickBot="1" x14ac:dyDescent="0.3">
      <c r="A54" s="147" t="s">
        <v>290</v>
      </c>
    </row>
    <row r="55" spans="1:1" ht="15.75" customHeight="1" thickTop="1" thickBot="1" x14ac:dyDescent="0.3">
      <c r="A55" s="147" t="s">
        <v>291</v>
      </c>
    </row>
    <row r="56" spans="1:1" ht="15.75" customHeight="1" thickTop="1" thickBot="1" x14ac:dyDescent="0.3">
      <c r="A56" s="147" t="s">
        <v>292</v>
      </c>
    </row>
    <row r="57" spans="1:1" ht="15.75" customHeight="1" thickTop="1" thickBot="1" x14ac:dyDescent="0.3">
      <c r="A57" s="147" t="s">
        <v>293</v>
      </c>
    </row>
    <row r="58" spans="1:1" ht="15.75" customHeight="1" thickTop="1" thickBot="1" x14ac:dyDescent="0.3">
      <c r="A58" s="147" t="s">
        <v>294</v>
      </c>
    </row>
    <row r="59" spans="1:1" ht="15.75" customHeight="1" thickTop="1" thickBot="1" x14ac:dyDescent="0.3">
      <c r="A59" s="147" t="s">
        <v>295</v>
      </c>
    </row>
    <row r="60" spans="1:1" ht="15.75" customHeight="1" thickTop="1" thickBot="1" x14ac:dyDescent="0.3">
      <c r="A60" s="147" t="s">
        <v>296</v>
      </c>
    </row>
    <row r="61" spans="1:1" ht="15.75" customHeight="1" thickTop="1" thickBot="1" x14ac:dyDescent="0.3">
      <c r="A61" s="147" t="s">
        <v>297</v>
      </c>
    </row>
    <row r="62" spans="1:1" ht="15.75" customHeight="1" thickTop="1" thickBot="1" x14ac:dyDescent="0.3">
      <c r="A62" s="147" t="s">
        <v>298</v>
      </c>
    </row>
    <row r="63" spans="1:1" ht="15.75" customHeight="1" thickTop="1" thickBot="1" x14ac:dyDescent="0.3">
      <c r="A63" s="147" t="s">
        <v>299</v>
      </c>
    </row>
    <row r="64" spans="1:1" ht="15.75" customHeight="1" thickTop="1" thickBot="1" x14ac:dyDescent="0.3">
      <c r="A64" s="147" t="s">
        <v>300</v>
      </c>
    </row>
    <row r="65" spans="1:1" ht="15.75" customHeight="1" thickTop="1" thickBot="1" x14ac:dyDescent="0.3">
      <c r="A65" s="147" t="s">
        <v>301</v>
      </c>
    </row>
    <row r="66" spans="1:1" ht="15.75" customHeight="1" thickTop="1" thickBot="1" x14ac:dyDescent="0.3">
      <c r="A66" s="147" t="s">
        <v>302</v>
      </c>
    </row>
    <row r="67" spans="1:1" ht="15.75" customHeight="1" thickTop="1" thickBot="1" x14ac:dyDescent="0.3">
      <c r="A67" s="147" t="s">
        <v>303</v>
      </c>
    </row>
    <row r="68" spans="1:1" ht="15.75" customHeight="1" thickTop="1" thickBot="1" x14ac:dyDescent="0.3">
      <c r="A68" s="147" t="s">
        <v>304</v>
      </c>
    </row>
    <row r="69" spans="1:1" ht="15.75" customHeight="1" thickTop="1" thickBot="1" x14ac:dyDescent="0.3">
      <c r="A69" s="147" t="s">
        <v>305</v>
      </c>
    </row>
    <row r="70" spans="1:1" ht="15.75" customHeight="1" thickTop="1" thickBot="1" x14ac:dyDescent="0.3">
      <c r="A70" s="147" t="s">
        <v>306</v>
      </c>
    </row>
    <row r="71" spans="1:1" ht="15.75" customHeight="1" thickTop="1" thickBot="1" x14ac:dyDescent="0.3">
      <c r="A71" s="147" t="s">
        <v>307</v>
      </c>
    </row>
    <row r="72" spans="1:1" ht="15.75" customHeight="1" thickTop="1" thickBot="1" x14ac:dyDescent="0.3">
      <c r="A72" s="147" t="s">
        <v>308</v>
      </c>
    </row>
    <row r="73" spans="1:1" ht="15.75" customHeight="1" thickTop="1" thickBot="1" x14ac:dyDescent="0.3">
      <c r="A73" s="147" t="s">
        <v>309</v>
      </c>
    </row>
    <row r="74" spans="1:1" ht="15.75" customHeight="1" thickTop="1" thickBot="1" x14ac:dyDescent="0.3">
      <c r="A74" s="147" t="s">
        <v>310</v>
      </c>
    </row>
    <row r="75" spans="1:1" ht="15.75" customHeight="1" thickTop="1" thickBot="1" x14ac:dyDescent="0.3">
      <c r="A75" s="147" t="s">
        <v>311</v>
      </c>
    </row>
    <row r="76" spans="1:1" ht="15.75" customHeight="1" thickTop="1" thickBot="1" x14ac:dyDescent="0.3">
      <c r="A76" s="147" t="s">
        <v>312</v>
      </c>
    </row>
    <row r="77" spans="1:1" ht="15.75" customHeight="1" thickTop="1" thickBot="1" x14ac:dyDescent="0.3">
      <c r="A77" s="147" t="s">
        <v>313</v>
      </c>
    </row>
    <row r="78" spans="1:1" ht="15.75" customHeight="1" thickTop="1" thickBot="1" x14ac:dyDescent="0.3">
      <c r="A78" s="147" t="s">
        <v>314</v>
      </c>
    </row>
    <row r="79" spans="1:1" ht="15.75" customHeight="1" thickTop="1" thickBot="1" x14ac:dyDescent="0.3">
      <c r="A79" s="147" t="s">
        <v>315</v>
      </c>
    </row>
    <row r="80" spans="1:1" ht="15.75" customHeight="1" thickTop="1" thickBot="1" x14ac:dyDescent="0.3">
      <c r="A80" s="147" t="s">
        <v>316</v>
      </c>
    </row>
    <row r="81" spans="1:1" ht="15.75" customHeight="1" thickTop="1" thickBot="1" x14ac:dyDescent="0.3">
      <c r="A81" s="147" t="s">
        <v>317</v>
      </c>
    </row>
    <row r="82" spans="1:1" ht="15.75" customHeight="1" thickTop="1" thickBot="1" x14ac:dyDescent="0.3">
      <c r="A82" s="147" t="s">
        <v>318</v>
      </c>
    </row>
    <row r="83" spans="1:1" ht="15.75" customHeight="1" thickTop="1" thickBot="1" x14ac:dyDescent="0.3">
      <c r="A83" s="147" t="s">
        <v>319</v>
      </c>
    </row>
    <row r="84" spans="1:1" ht="15.75" customHeight="1" thickTop="1" thickBot="1" x14ac:dyDescent="0.3">
      <c r="A84" s="147" t="s">
        <v>320</v>
      </c>
    </row>
    <row r="85" spans="1:1" ht="15.75" customHeight="1" thickTop="1" thickBot="1" x14ac:dyDescent="0.3">
      <c r="A85" s="147" t="s">
        <v>321</v>
      </c>
    </row>
    <row r="86" spans="1:1" ht="15.75" customHeight="1" thickTop="1" thickBot="1" x14ac:dyDescent="0.3">
      <c r="A86" s="147" t="s">
        <v>322</v>
      </c>
    </row>
    <row r="87" spans="1:1" ht="15.75" customHeight="1" thickTop="1" thickBot="1" x14ac:dyDescent="0.3">
      <c r="A87" s="147" t="s">
        <v>323</v>
      </c>
    </row>
    <row r="88" spans="1:1" ht="15.75" customHeight="1" thickTop="1" thickBot="1" x14ac:dyDescent="0.3">
      <c r="A88" s="147" t="s">
        <v>324</v>
      </c>
    </row>
    <row r="89" spans="1:1" ht="15.75" customHeight="1" thickTop="1" thickBot="1" x14ac:dyDescent="0.3">
      <c r="A89" s="147" t="s">
        <v>325</v>
      </c>
    </row>
    <row r="90" spans="1:1" ht="15.75" customHeight="1" thickTop="1" thickBot="1" x14ac:dyDescent="0.3">
      <c r="A90" s="147" t="s">
        <v>326</v>
      </c>
    </row>
    <row r="91" spans="1:1" ht="15.75" customHeight="1" thickTop="1" thickBot="1" x14ac:dyDescent="0.3">
      <c r="A91" s="147" t="s">
        <v>327</v>
      </c>
    </row>
    <row r="92" spans="1:1" ht="15.75" customHeight="1" thickTop="1" thickBot="1" x14ac:dyDescent="0.3">
      <c r="A92" s="147" t="s">
        <v>328</v>
      </c>
    </row>
    <row r="93" spans="1:1" ht="15.75" customHeight="1" thickTop="1" thickBot="1" x14ac:dyDescent="0.3">
      <c r="A93" s="147" t="s">
        <v>329</v>
      </c>
    </row>
    <row r="94" spans="1:1" ht="15.75" customHeight="1" thickTop="1" thickBot="1" x14ac:dyDescent="0.3">
      <c r="A94" s="147" t="s">
        <v>330</v>
      </c>
    </row>
    <row r="95" spans="1:1" ht="15.75" customHeight="1" thickTop="1" thickBot="1" x14ac:dyDescent="0.3">
      <c r="A95" s="147" t="s">
        <v>331</v>
      </c>
    </row>
    <row r="96" spans="1:1" ht="15.75" customHeight="1" thickTop="1" thickBot="1" x14ac:dyDescent="0.3">
      <c r="A96" s="147" t="s">
        <v>332</v>
      </c>
    </row>
    <row r="97" spans="1:1" ht="15.75" customHeight="1" thickTop="1" thickBot="1" x14ac:dyDescent="0.3">
      <c r="A97" s="147" t="s">
        <v>333</v>
      </c>
    </row>
    <row r="98" spans="1:1" ht="15.75" customHeight="1" thickTop="1" thickBot="1" x14ac:dyDescent="0.3">
      <c r="A98" s="147" t="s">
        <v>334</v>
      </c>
    </row>
    <row r="99" spans="1:1" ht="15.75" customHeight="1" thickTop="1" thickBot="1" x14ac:dyDescent="0.3">
      <c r="A99" s="147" t="s">
        <v>335</v>
      </c>
    </row>
    <row r="100" spans="1:1" ht="15.75" customHeight="1" thickTop="1" thickBot="1" x14ac:dyDescent="0.3">
      <c r="A100" s="147" t="s">
        <v>336</v>
      </c>
    </row>
    <row r="101" spans="1:1" ht="15.75" customHeight="1" thickTop="1" thickBot="1" x14ac:dyDescent="0.3">
      <c r="A101" s="147" t="s">
        <v>337</v>
      </c>
    </row>
    <row r="102" spans="1:1" ht="15.75" customHeight="1" thickTop="1" thickBot="1" x14ac:dyDescent="0.3">
      <c r="A102" s="147" t="s">
        <v>338</v>
      </c>
    </row>
    <row r="103" spans="1:1" ht="15.75" customHeight="1" thickTop="1" thickBot="1" x14ac:dyDescent="0.3">
      <c r="A103" s="147" t="s">
        <v>339</v>
      </c>
    </row>
    <row r="104" spans="1:1" ht="15.75" customHeight="1" thickTop="1" thickBot="1" x14ac:dyDescent="0.3">
      <c r="A104" s="147" t="s">
        <v>340</v>
      </c>
    </row>
    <row r="105" spans="1:1" ht="15.75" customHeight="1" thickTop="1" thickBot="1" x14ac:dyDescent="0.3">
      <c r="A105" s="147" t="s">
        <v>341</v>
      </c>
    </row>
    <row r="106" spans="1:1" ht="15.75" customHeight="1" thickTop="1" thickBot="1" x14ac:dyDescent="0.3">
      <c r="A106" s="147" t="s">
        <v>342</v>
      </c>
    </row>
    <row r="107" spans="1:1" ht="15.75" customHeight="1" thickTop="1" thickBot="1" x14ac:dyDescent="0.3">
      <c r="A107" s="147" t="s">
        <v>343</v>
      </c>
    </row>
    <row r="108" spans="1:1" ht="15.75" customHeight="1" thickTop="1" thickBot="1" x14ac:dyDescent="0.3">
      <c r="A108" s="147" t="s">
        <v>344</v>
      </c>
    </row>
    <row r="109" spans="1:1" ht="15.75" customHeight="1" thickTop="1" thickBot="1" x14ac:dyDescent="0.3">
      <c r="A109" s="147" t="s">
        <v>345</v>
      </c>
    </row>
    <row r="110" spans="1:1" ht="15.75" customHeight="1" thickTop="1" thickBot="1" x14ac:dyDescent="0.3">
      <c r="A110" s="147" t="s">
        <v>346</v>
      </c>
    </row>
    <row r="111" spans="1:1" ht="15.75" customHeight="1" thickTop="1" thickBot="1" x14ac:dyDescent="0.3">
      <c r="A111" s="147" t="s">
        <v>347</v>
      </c>
    </row>
    <row r="112" spans="1:1" ht="15.75" customHeight="1" thickTop="1" thickBot="1" x14ac:dyDescent="0.3">
      <c r="A112" s="147" t="s">
        <v>348</v>
      </c>
    </row>
    <row r="113" spans="1:1" ht="15.75" customHeight="1" thickTop="1" thickBot="1" x14ac:dyDescent="0.3">
      <c r="A113" s="147" t="s">
        <v>349</v>
      </c>
    </row>
    <row r="114" spans="1:1" ht="15.75" customHeight="1" thickTop="1" thickBot="1" x14ac:dyDescent="0.3">
      <c r="A114" s="147" t="s">
        <v>350</v>
      </c>
    </row>
    <row r="115" spans="1:1" ht="15.75" customHeight="1" thickTop="1" thickBot="1" x14ac:dyDescent="0.3">
      <c r="A115" s="147" t="s">
        <v>351</v>
      </c>
    </row>
    <row r="116" spans="1:1" ht="15.75" customHeight="1" thickTop="1" thickBot="1" x14ac:dyDescent="0.3">
      <c r="A116" s="147" t="s">
        <v>352</v>
      </c>
    </row>
    <row r="117" spans="1:1" ht="15.75" customHeight="1" thickTop="1" thickBot="1" x14ac:dyDescent="0.3">
      <c r="A117" s="147" t="s">
        <v>353</v>
      </c>
    </row>
    <row r="118" spans="1:1" ht="15.75" customHeight="1" thickTop="1" thickBot="1" x14ac:dyDescent="0.3">
      <c r="A118" s="147" t="s">
        <v>354</v>
      </c>
    </row>
    <row r="119" spans="1:1" ht="15.75" customHeight="1" thickTop="1" thickBot="1" x14ac:dyDescent="0.3">
      <c r="A119" s="147" t="s">
        <v>355</v>
      </c>
    </row>
    <row r="120" spans="1:1" ht="15.75" customHeight="1" thickTop="1" thickBot="1" x14ac:dyDescent="0.3">
      <c r="A120" s="147" t="s">
        <v>356</v>
      </c>
    </row>
    <row r="121" spans="1:1" ht="15.75" customHeight="1" thickTop="1" thickBot="1" x14ac:dyDescent="0.3">
      <c r="A121" s="147" t="s">
        <v>357</v>
      </c>
    </row>
    <row r="122" spans="1:1" ht="15.75" customHeight="1" thickTop="1" thickBot="1" x14ac:dyDescent="0.3">
      <c r="A122" s="147" t="s">
        <v>358</v>
      </c>
    </row>
    <row r="123" spans="1:1" ht="15.75" customHeight="1" thickTop="1" thickBot="1" x14ac:dyDescent="0.3">
      <c r="A123" s="147" t="s">
        <v>359</v>
      </c>
    </row>
    <row r="124" spans="1:1" ht="15.75" customHeight="1" thickTop="1" thickBot="1" x14ac:dyDescent="0.3">
      <c r="A124" s="147" t="s">
        <v>360</v>
      </c>
    </row>
    <row r="125" spans="1:1" ht="15.75" customHeight="1" thickTop="1" thickBot="1" x14ac:dyDescent="0.3">
      <c r="A125" s="147" t="s">
        <v>361</v>
      </c>
    </row>
    <row r="126" spans="1:1" ht="15.75" customHeight="1" thickTop="1" thickBot="1" x14ac:dyDescent="0.3">
      <c r="A126" s="147" t="s">
        <v>362</v>
      </c>
    </row>
    <row r="127" spans="1:1" ht="15.75" customHeight="1" thickTop="1" thickBot="1" x14ac:dyDescent="0.3">
      <c r="A127" s="147" t="s">
        <v>363</v>
      </c>
    </row>
    <row r="128" spans="1:1" ht="15.75" customHeight="1" thickTop="1" thickBot="1" x14ac:dyDescent="0.3">
      <c r="A128" s="147" t="s">
        <v>364</v>
      </c>
    </row>
    <row r="129" spans="1:1" ht="15.75" customHeight="1" thickTop="1" thickBot="1" x14ac:dyDescent="0.3">
      <c r="A129" s="147" t="s">
        <v>365</v>
      </c>
    </row>
    <row r="130" spans="1:1" ht="15.75" customHeight="1" thickTop="1" thickBot="1" x14ac:dyDescent="0.3">
      <c r="A130" s="147" t="s">
        <v>366</v>
      </c>
    </row>
    <row r="131" spans="1:1" ht="15.75" customHeight="1" thickTop="1" thickBot="1" x14ac:dyDescent="0.3">
      <c r="A131" s="147" t="s">
        <v>367</v>
      </c>
    </row>
    <row r="132" spans="1:1" ht="15.75" customHeight="1" thickTop="1" thickBot="1" x14ac:dyDescent="0.3">
      <c r="A132" s="147" t="s">
        <v>368</v>
      </c>
    </row>
    <row r="133" spans="1:1" ht="15.75" customHeight="1" thickTop="1" thickBot="1" x14ac:dyDescent="0.3">
      <c r="A133" s="147" t="s">
        <v>369</v>
      </c>
    </row>
    <row r="134" spans="1:1" ht="15.75" customHeight="1" thickTop="1" thickBot="1" x14ac:dyDescent="0.3">
      <c r="A134" s="147" t="s">
        <v>370</v>
      </c>
    </row>
    <row r="135" spans="1:1" ht="15.75" customHeight="1" thickTop="1" thickBot="1" x14ac:dyDescent="0.3">
      <c r="A135" s="147" t="s">
        <v>371</v>
      </c>
    </row>
    <row r="136" spans="1:1" ht="15.75" customHeight="1" thickTop="1" thickBot="1" x14ac:dyDescent="0.3">
      <c r="A136" s="147" t="s">
        <v>372</v>
      </c>
    </row>
    <row r="137" spans="1:1" ht="15.75" customHeight="1" thickTop="1" thickBot="1" x14ac:dyDescent="0.3">
      <c r="A137" s="147" t="s">
        <v>373</v>
      </c>
    </row>
    <row r="138" spans="1:1" ht="15.75" customHeight="1" thickTop="1" thickBot="1" x14ac:dyDescent="0.3">
      <c r="A138" s="147" t="s">
        <v>374</v>
      </c>
    </row>
    <row r="139" spans="1:1" ht="15.75" customHeight="1" thickTop="1" thickBot="1" x14ac:dyDescent="0.3">
      <c r="A139" s="147" t="s">
        <v>375</v>
      </c>
    </row>
    <row r="140" spans="1:1" ht="15.75" customHeight="1" thickTop="1" thickBot="1" x14ac:dyDescent="0.3">
      <c r="A140" s="147" t="s">
        <v>376</v>
      </c>
    </row>
    <row r="141" spans="1:1" ht="15.75" customHeight="1" thickTop="1" thickBot="1" x14ac:dyDescent="0.3">
      <c r="A141" s="147" t="s">
        <v>377</v>
      </c>
    </row>
    <row r="142" spans="1:1" ht="15.75" customHeight="1" thickTop="1" thickBot="1" x14ac:dyDescent="0.3">
      <c r="A142" s="147" t="s">
        <v>378</v>
      </c>
    </row>
    <row r="143" spans="1:1" ht="15.75" customHeight="1" thickTop="1" thickBot="1" x14ac:dyDescent="0.3">
      <c r="A143" s="147" t="s">
        <v>379</v>
      </c>
    </row>
    <row r="144" spans="1:1" ht="15.75" customHeight="1" thickTop="1" thickBot="1" x14ac:dyDescent="0.3">
      <c r="A144" s="147" t="s">
        <v>380</v>
      </c>
    </row>
    <row r="145" spans="1:1" ht="15.75" customHeight="1" thickTop="1" thickBot="1" x14ac:dyDescent="0.3">
      <c r="A145" s="147" t="s">
        <v>381</v>
      </c>
    </row>
    <row r="146" spans="1:1" ht="15.75" customHeight="1" thickTop="1" thickBot="1" x14ac:dyDescent="0.3">
      <c r="A146" s="147" t="s">
        <v>382</v>
      </c>
    </row>
    <row r="147" spans="1:1" ht="15.75" customHeight="1" thickTop="1" thickBot="1" x14ac:dyDescent="0.3">
      <c r="A147" s="147" t="s">
        <v>383</v>
      </c>
    </row>
    <row r="148" spans="1:1" ht="15.75" customHeight="1" thickTop="1" thickBot="1" x14ac:dyDescent="0.3">
      <c r="A148" s="147" t="s">
        <v>384</v>
      </c>
    </row>
    <row r="149" spans="1:1" ht="15.75" customHeight="1" thickTop="1" thickBot="1" x14ac:dyDescent="0.3">
      <c r="A149" s="147" t="s">
        <v>385</v>
      </c>
    </row>
    <row r="150" spans="1:1" ht="15.75" customHeight="1" thickTop="1" thickBot="1" x14ac:dyDescent="0.3">
      <c r="A150" s="147" t="s">
        <v>386</v>
      </c>
    </row>
    <row r="151" spans="1:1" ht="15.75" customHeight="1" thickTop="1" thickBot="1" x14ac:dyDescent="0.3">
      <c r="A151" s="147" t="s">
        <v>387</v>
      </c>
    </row>
    <row r="152" spans="1:1" ht="15.75" customHeight="1" thickTop="1" thickBot="1" x14ac:dyDescent="0.3">
      <c r="A152" s="147" t="s">
        <v>388</v>
      </c>
    </row>
    <row r="153" spans="1:1" ht="15.75" customHeight="1" thickTop="1" thickBot="1" x14ac:dyDescent="0.3">
      <c r="A153" s="147" t="s">
        <v>389</v>
      </c>
    </row>
    <row r="154" spans="1:1" ht="15.75" customHeight="1" thickTop="1" thickBot="1" x14ac:dyDescent="0.3">
      <c r="A154" s="147" t="s">
        <v>390</v>
      </c>
    </row>
    <row r="155" spans="1:1" ht="15.75" customHeight="1" thickTop="1" thickBot="1" x14ac:dyDescent="0.3">
      <c r="A155" s="147" t="s">
        <v>391</v>
      </c>
    </row>
    <row r="156" spans="1:1" ht="15.75" customHeight="1" thickTop="1" thickBot="1" x14ac:dyDescent="0.3">
      <c r="A156" s="147" t="s">
        <v>392</v>
      </c>
    </row>
    <row r="157" spans="1:1" ht="15.75" customHeight="1" thickTop="1" thickBot="1" x14ac:dyDescent="0.3">
      <c r="A157" s="147" t="s">
        <v>393</v>
      </c>
    </row>
    <row r="158" spans="1:1" ht="15.75" customHeight="1" thickTop="1" thickBot="1" x14ac:dyDescent="0.3">
      <c r="A158" s="147" t="s">
        <v>394</v>
      </c>
    </row>
    <row r="159" spans="1:1" ht="15.75" customHeight="1" thickTop="1" thickBot="1" x14ac:dyDescent="0.3">
      <c r="A159" s="147" t="s">
        <v>395</v>
      </c>
    </row>
    <row r="160" spans="1:1" ht="15.75" customHeight="1" thickTop="1" thickBot="1" x14ac:dyDescent="0.3">
      <c r="A160" s="147" t="s">
        <v>396</v>
      </c>
    </row>
    <row r="161" spans="1:1" ht="15.75" customHeight="1" thickTop="1" thickBot="1" x14ac:dyDescent="0.3">
      <c r="A161" s="147" t="s">
        <v>397</v>
      </c>
    </row>
    <row r="162" spans="1:1" ht="15.75" customHeight="1" thickTop="1" thickBot="1" x14ac:dyDescent="0.3">
      <c r="A162" s="147" t="s">
        <v>398</v>
      </c>
    </row>
    <row r="163" spans="1:1" ht="15.75" customHeight="1" thickTop="1" thickBot="1" x14ac:dyDescent="0.3">
      <c r="A163" s="147" t="s">
        <v>399</v>
      </c>
    </row>
    <row r="164" spans="1:1" ht="15.75" customHeight="1" thickTop="1" thickBot="1" x14ac:dyDescent="0.3">
      <c r="A164" s="147" t="s">
        <v>400</v>
      </c>
    </row>
    <row r="165" spans="1:1" ht="15.75" customHeight="1" thickTop="1" thickBot="1" x14ac:dyDescent="0.3">
      <c r="A165" s="147" t="s">
        <v>401</v>
      </c>
    </row>
    <row r="166" spans="1:1" ht="15.75" customHeight="1" thickTop="1" thickBot="1" x14ac:dyDescent="0.3">
      <c r="A166" s="147" t="s">
        <v>402</v>
      </c>
    </row>
    <row r="167" spans="1:1" ht="15.75" customHeight="1" thickTop="1" thickBot="1" x14ac:dyDescent="0.3">
      <c r="A167" s="147" t="s">
        <v>403</v>
      </c>
    </row>
    <row r="168" spans="1:1" ht="15.75" customHeight="1" thickTop="1" thickBot="1" x14ac:dyDescent="0.3">
      <c r="A168" s="147" t="s">
        <v>404</v>
      </c>
    </row>
    <row r="169" spans="1:1" ht="15.75" customHeight="1" thickTop="1" thickBot="1" x14ac:dyDescent="0.3">
      <c r="A169" s="147" t="s">
        <v>405</v>
      </c>
    </row>
    <row r="170" spans="1:1" ht="15.75" customHeight="1" thickTop="1" thickBot="1" x14ac:dyDescent="0.3">
      <c r="A170" s="147" t="s">
        <v>406</v>
      </c>
    </row>
    <row r="171" spans="1:1" ht="15.75" customHeight="1" thickTop="1" thickBot="1" x14ac:dyDescent="0.3">
      <c r="A171" s="147" t="s">
        <v>407</v>
      </c>
    </row>
    <row r="172" spans="1:1" ht="15.75" customHeight="1" thickTop="1" thickBot="1" x14ac:dyDescent="0.3">
      <c r="A172" s="147" t="s">
        <v>408</v>
      </c>
    </row>
    <row r="173" spans="1:1" ht="15.75" customHeight="1" thickTop="1" thickBot="1" x14ac:dyDescent="0.3">
      <c r="A173" s="147" t="s">
        <v>409</v>
      </c>
    </row>
    <row r="174" spans="1:1" ht="15.75" customHeight="1" thickTop="1" thickBot="1" x14ac:dyDescent="0.3">
      <c r="A174" s="147" t="s">
        <v>410</v>
      </c>
    </row>
    <row r="175" spans="1:1" ht="15.75" customHeight="1" thickTop="1" thickBot="1" x14ac:dyDescent="0.3">
      <c r="A175" s="147" t="s">
        <v>411</v>
      </c>
    </row>
    <row r="176" spans="1:1" ht="15.75" customHeight="1" thickTop="1" thickBot="1" x14ac:dyDescent="0.3">
      <c r="A176" s="147" t="s">
        <v>412</v>
      </c>
    </row>
    <row r="177" spans="1:1" ht="15.75" customHeight="1" thickTop="1" thickBot="1" x14ac:dyDescent="0.3">
      <c r="A177" s="147" t="s">
        <v>413</v>
      </c>
    </row>
    <row r="178" spans="1:1" ht="15.75" customHeight="1" thickTop="1" thickBot="1" x14ac:dyDescent="0.3">
      <c r="A178" s="147" t="s">
        <v>414</v>
      </c>
    </row>
    <row r="179" spans="1:1" ht="15.75" customHeight="1" thickTop="1" thickBot="1" x14ac:dyDescent="0.3">
      <c r="A179" s="147" t="s">
        <v>415</v>
      </c>
    </row>
    <row r="180" spans="1:1" ht="15.75" customHeight="1" thickTop="1" thickBot="1" x14ac:dyDescent="0.3">
      <c r="A180" s="147" t="s">
        <v>416</v>
      </c>
    </row>
    <row r="181" spans="1:1" ht="15.75" customHeight="1" thickTop="1" thickBot="1" x14ac:dyDescent="0.3">
      <c r="A181" s="147" t="s">
        <v>417</v>
      </c>
    </row>
    <row r="182" spans="1:1" ht="15.75" customHeight="1" thickTop="1" thickBot="1" x14ac:dyDescent="0.3">
      <c r="A182" s="147" t="s">
        <v>418</v>
      </c>
    </row>
    <row r="183" spans="1:1" ht="15.75" customHeight="1" thickTop="1" thickBot="1" x14ac:dyDescent="0.3">
      <c r="A183" s="147" t="s">
        <v>419</v>
      </c>
    </row>
    <row r="184" spans="1:1" ht="15.75" customHeight="1" thickTop="1" thickBot="1" x14ac:dyDescent="0.3">
      <c r="A184" s="147" t="s">
        <v>420</v>
      </c>
    </row>
    <row r="185" spans="1:1" ht="15.75" customHeight="1" thickTop="1" thickBot="1" x14ac:dyDescent="0.3">
      <c r="A185" s="147" t="s">
        <v>421</v>
      </c>
    </row>
    <row r="186" spans="1:1" ht="15.75" customHeight="1" thickTop="1" thickBot="1" x14ac:dyDescent="0.3">
      <c r="A186" s="147" t="s">
        <v>422</v>
      </c>
    </row>
    <row r="187" spans="1:1" ht="15.75" customHeight="1" thickTop="1" thickBot="1" x14ac:dyDescent="0.3">
      <c r="A187" s="147" t="s">
        <v>423</v>
      </c>
    </row>
    <row r="188" spans="1:1" ht="15.75" customHeight="1" thickTop="1" thickBot="1" x14ac:dyDescent="0.3">
      <c r="A188" s="147" t="s">
        <v>424</v>
      </c>
    </row>
    <row r="189" spans="1:1" ht="15.75" customHeight="1" thickTop="1" thickBot="1" x14ac:dyDescent="0.3">
      <c r="A189" s="147" t="s">
        <v>425</v>
      </c>
    </row>
    <row r="190" spans="1:1" ht="15.75" customHeight="1" thickTop="1" thickBot="1" x14ac:dyDescent="0.3">
      <c r="A190" s="147" t="s">
        <v>426</v>
      </c>
    </row>
    <row r="191" spans="1:1" ht="15.75" customHeight="1" thickTop="1" thickBot="1" x14ac:dyDescent="0.3">
      <c r="A191" s="147" t="s">
        <v>427</v>
      </c>
    </row>
    <row r="192" spans="1:1" ht="15.75" customHeight="1" thickTop="1" thickBot="1" x14ac:dyDescent="0.3">
      <c r="A192" s="147" t="s">
        <v>428</v>
      </c>
    </row>
    <row r="193" spans="1:1" ht="15.75" customHeight="1" thickTop="1" thickBot="1" x14ac:dyDescent="0.3">
      <c r="A193" s="147" t="s">
        <v>429</v>
      </c>
    </row>
    <row r="194" spans="1:1" ht="15.75" customHeight="1" thickTop="1" thickBot="1" x14ac:dyDescent="0.3">
      <c r="A194" s="147" t="s">
        <v>430</v>
      </c>
    </row>
    <row r="195" spans="1:1" ht="15.75" customHeight="1" thickTop="1" thickBot="1" x14ac:dyDescent="0.3">
      <c r="A195" s="147" t="s">
        <v>431</v>
      </c>
    </row>
    <row r="196" spans="1:1" ht="15.75" customHeight="1" thickTop="1" thickBot="1" x14ac:dyDescent="0.3">
      <c r="A196" s="147" t="s">
        <v>432</v>
      </c>
    </row>
    <row r="197" spans="1:1" ht="15.75" customHeight="1" thickTop="1" thickBot="1" x14ac:dyDescent="0.3">
      <c r="A197" s="147" t="s">
        <v>433</v>
      </c>
    </row>
    <row r="198" spans="1:1" ht="15.75" customHeight="1" thickTop="1" thickBot="1" x14ac:dyDescent="0.3">
      <c r="A198" s="147" t="s">
        <v>434</v>
      </c>
    </row>
    <row r="199" spans="1:1" ht="15.75" customHeight="1" thickTop="1" thickBot="1" x14ac:dyDescent="0.3">
      <c r="A199" s="147" t="s">
        <v>435</v>
      </c>
    </row>
    <row r="200" spans="1:1" ht="15.75" customHeight="1" thickTop="1" thickBot="1" x14ac:dyDescent="0.3">
      <c r="A200" s="147" t="s">
        <v>436</v>
      </c>
    </row>
    <row r="201" spans="1:1" ht="15.75" customHeight="1" thickTop="1" thickBot="1" x14ac:dyDescent="0.3">
      <c r="A201" s="147" t="s">
        <v>437</v>
      </c>
    </row>
    <row r="202" spans="1:1" ht="15.75" customHeight="1" thickTop="1" thickBot="1" x14ac:dyDescent="0.3">
      <c r="A202" s="147" t="s">
        <v>438</v>
      </c>
    </row>
    <row r="203" spans="1:1" ht="15.75" customHeight="1" thickTop="1" thickBot="1" x14ac:dyDescent="0.3">
      <c r="A203" s="147" t="s">
        <v>439</v>
      </c>
    </row>
    <row r="204" spans="1:1" ht="15.75" customHeight="1" thickTop="1" thickBot="1" x14ac:dyDescent="0.3">
      <c r="A204" s="147" t="s">
        <v>440</v>
      </c>
    </row>
    <row r="205" spans="1:1" ht="15.75" customHeight="1" thickTop="1" thickBot="1" x14ac:dyDescent="0.3">
      <c r="A205" s="147" t="s">
        <v>441</v>
      </c>
    </row>
    <row r="206" spans="1:1" ht="15.75" customHeight="1" thickTop="1" thickBot="1" x14ac:dyDescent="0.3">
      <c r="A206" s="147" t="s">
        <v>442</v>
      </c>
    </row>
    <row r="207" spans="1:1" ht="15.75" customHeight="1" thickTop="1" thickBot="1" x14ac:dyDescent="0.3">
      <c r="A207" s="147" t="s">
        <v>443</v>
      </c>
    </row>
    <row r="208" spans="1:1" ht="15.75" customHeight="1" thickTop="1" thickBot="1" x14ac:dyDescent="0.3">
      <c r="A208" s="147" t="s">
        <v>444</v>
      </c>
    </row>
    <row r="209" spans="1:1" ht="15.75" customHeight="1" thickTop="1" thickBot="1" x14ac:dyDescent="0.3">
      <c r="A209" s="147" t="s">
        <v>445</v>
      </c>
    </row>
    <row r="210" spans="1:1" ht="15.75" customHeight="1" thickTop="1" thickBot="1" x14ac:dyDescent="0.3">
      <c r="A210" s="147" t="s">
        <v>446</v>
      </c>
    </row>
    <row r="211" spans="1:1" ht="15.75" customHeight="1" thickTop="1" thickBot="1" x14ac:dyDescent="0.3">
      <c r="A211" s="147" t="s">
        <v>447</v>
      </c>
    </row>
    <row r="212" spans="1:1" ht="15.75" customHeight="1" thickTop="1" thickBot="1" x14ac:dyDescent="0.3">
      <c r="A212" s="147" t="s">
        <v>448</v>
      </c>
    </row>
    <row r="213" spans="1:1" ht="15.75" customHeight="1" thickTop="1" thickBot="1" x14ac:dyDescent="0.3">
      <c r="A213" s="147" t="s">
        <v>13</v>
      </c>
    </row>
    <row r="214" spans="1:1" ht="15.75" customHeight="1" thickTop="1" thickBot="1" x14ac:dyDescent="0.3">
      <c r="A214" s="147" t="s">
        <v>449</v>
      </c>
    </row>
    <row r="215" spans="1:1" ht="15.75" customHeight="1" thickTop="1" thickBot="1" x14ac:dyDescent="0.3">
      <c r="A215" s="147" t="s">
        <v>450</v>
      </c>
    </row>
    <row r="216" spans="1:1" ht="15.75" customHeight="1" thickTop="1" thickBot="1" x14ac:dyDescent="0.3">
      <c r="A216" s="147" t="s">
        <v>451</v>
      </c>
    </row>
    <row r="217" spans="1:1" ht="15.75" customHeight="1" thickTop="1" thickBot="1" x14ac:dyDescent="0.3">
      <c r="A217" s="147" t="s">
        <v>452</v>
      </c>
    </row>
    <row r="218" spans="1:1" ht="15.75" customHeight="1" thickTop="1" thickBot="1" x14ac:dyDescent="0.3">
      <c r="A218" s="147" t="s">
        <v>453</v>
      </c>
    </row>
    <row r="219" spans="1:1" ht="15.75" customHeight="1" thickTop="1" thickBot="1" x14ac:dyDescent="0.3">
      <c r="A219" s="147" t="s">
        <v>454</v>
      </c>
    </row>
    <row r="220" spans="1:1" ht="15.75" customHeight="1" thickTop="1" thickBot="1" x14ac:dyDescent="0.3">
      <c r="A220" s="147" t="s">
        <v>455</v>
      </c>
    </row>
    <row r="221" spans="1:1" ht="15.75" customHeight="1" thickTop="1" thickBot="1" x14ac:dyDescent="0.3">
      <c r="A221" s="147" t="s">
        <v>456</v>
      </c>
    </row>
    <row r="222" spans="1:1" ht="15.75" customHeight="1" thickTop="1" thickBot="1" x14ac:dyDescent="0.3">
      <c r="A222" s="147" t="s">
        <v>457</v>
      </c>
    </row>
    <row r="223" spans="1:1" ht="15.75" customHeight="1" thickTop="1" thickBot="1" x14ac:dyDescent="0.3">
      <c r="A223" s="147" t="s">
        <v>458</v>
      </c>
    </row>
    <row r="224" spans="1:1" ht="15.75" customHeight="1" thickTop="1" thickBot="1" x14ac:dyDescent="0.3">
      <c r="A224" s="147" t="s">
        <v>459</v>
      </c>
    </row>
    <row r="225" spans="1:1" ht="15.75" customHeight="1" thickTop="1" thickBot="1" x14ac:dyDescent="0.3">
      <c r="A225" s="147" t="s">
        <v>460</v>
      </c>
    </row>
    <row r="226" spans="1:1" ht="15.75" customHeight="1" thickTop="1" thickBot="1" x14ac:dyDescent="0.3">
      <c r="A226" s="147" t="s">
        <v>461</v>
      </c>
    </row>
    <row r="227" spans="1:1" ht="15.75" customHeight="1" thickTop="1" thickBot="1" x14ac:dyDescent="0.3">
      <c r="A227" s="147" t="s">
        <v>462</v>
      </c>
    </row>
    <row r="228" spans="1:1" ht="15.75" customHeight="1" thickTop="1" thickBot="1" x14ac:dyDescent="0.3">
      <c r="A228" s="147" t="s">
        <v>463</v>
      </c>
    </row>
    <row r="229" spans="1:1" ht="15.75" customHeight="1" thickTop="1" thickBot="1" x14ac:dyDescent="0.3">
      <c r="A229" s="147" t="s">
        <v>464</v>
      </c>
    </row>
    <row r="230" spans="1:1" ht="15.75" customHeight="1" thickTop="1" thickBot="1" x14ac:dyDescent="0.3">
      <c r="A230" s="147" t="s">
        <v>465</v>
      </c>
    </row>
    <row r="231" spans="1:1" ht="15.75" customHeight="1" thickTop="1" thickBot="1" x14ac:dyDescent="0.3">
      <c r="A231" s="147" t="s">
        <v>466</v>
      </c>
    </row>
    <row r="232" spans="1:1" ht="15.75" customHeight="1" thickTop="1" thickBot="1" x14ac:dyDescent="0.3">
      <c r="A232" s="147" t="s">
        <v>467</v>
      </c>
    </row>
    <row r="233" spans="1:1" ht="15.75" customHeight="1" thickTop="1" thickBot="1" x14ac:dyDescent="0.3">
      <c r="A233" s="147" t="s">
        <v>468</v>
      </c>
    </row>
    <row r="234" spans="1:1" ht="15.75" customHeight="1" thickTop="1" thickBot="1" x14ac:dyDescent="0.3">
      <c r="A234" s="147" t="s">
        <v>469</v>
      </c>
    </row>
    <row r="235" spans="1:1" ht="15.75" customHeight="1" thickTop="1" thickBot="1" x14ac:dyDescent="0.3">
      <c r="A235" s="148"/>
    </row>
    <row r="236" spans="1:1" ht="15.75" customHeight="1" thickTop="1" thickBot="1" x14ac:dyDescent="0.3">
      <c r="A236" s="146" t="s">
        <v>470</v>
      </c>
    </row>
    <row r="237" spans="1:1" ht="15.75" customHeight="1" thickTop="1" thickBot="1" x14ac:dyDescent="0.3">
      <c r="A237" s="147" t="s">
        <v>471</v>
      </c>
    </row>
    <row r="238" spans="1:1" s="172" customFormat="1" ht="15.75" customHeight="1" thickTop="1" thickBot="1" x14ac:dyDescent="0.3">
      <c r="A238" s="173" t="s">
        <v>472</v>
      </c>
    </row>
    <row r="239" spans="1:1" s="172" customFormat="1" ht="15.75" customHeight="1" thickTop="1" thickBot="1" x14ac:dyDescent="0.3">
      <c r="A239" s="173" t="s">
        <v>473</v>
      </c>
    </row>
    <row r="240" spans="1:1" s="172" customFormat="1" ht="15.75" customHeight="1" thickTop="1" thickBot="1" x14ac:dyDescent="0.3">
      <c r="A240" s="173" t="s">
        <v>474</v>
      </c>
    </row>
    <row r="241" spans="1:1" s="172" customFormat="1" ht="15.75" customHeight="1" thickTop="1" thickBot="1" x14ac:dyDescent="0.3">
      <c r="A241" s="173" t="s">
        <v>475</v>
      </c>
    </row>
    <row r="242" spans="1:1" s="172" customFormat="1" ht="15.75" customHeight="1" thickTop="1" thickBot="1" x14ac:dyDescent="0.3">
      <c r="A242" s="173" t="s">
        <v>476</v>
      </c>
    </row>
    <row r="243" spans="1:1" s="172" customFormat="1" ht="15.75" customHeight="1" thickTop="1" thickBot="1" x14ac:dyDescent="0.3">
      <c r="A243" s="173" t="s">
        <v>477</v>
      </c>
    </row>
    <row r="244" spans="1:1" s="172" customFormat="1" ht="15.75" customHeight="1" thickTop="1" thickBot="1" x14ac:dyDescent="0.3">
      <c r="A244" s="173" t="s">
        <v>478</v>
      </c>
    </row>
    <row r="245" spans="1:1" s="172" customFormat="1" ht="15.75" customHeight="1" thickTop="1" thickBot="1" x14ac:dyDescent="0.3">
      <c r="A245" s="173" t="s">
        <v>479</v>
      </c>
    </row>
    <row r="246" spans="1:1" s="172" customFormat="1" ht="15.75" customHeight="1" thickTop="1" thickBot="1" x14ac:dyDescent="0.3">
      <c r="A246" s="173" t="s">
        <v>480</v>
      </c>
    </row>
    <row r="247" spans="1:1" s="172" customFormat="1" ht="15.75" customHeight="1" thickTop="1" thickBot="1" x14ac:dyDescent="0.3">
      <c r="A247" s="173" t="s">
        <v>481</v>
      </c>
    </row>
    <row r="248" spans="1:1" s="172" customFormat="1" ht="15.75" customHeight="1" thickTop="1" thickBot="1" x14ac:dyDescent="0.3">
      <c r="A248" s="173" t="s">
        <v>482</v>
      </c>
    </row>
    <row r="249" spans="1:1" s="172" customFormat="1" ht="15.75" customHeight="1" thickTop="1" thickBot="1" x14ac:dyDescent="0.3">
      <c r="A249" s="173" t="s">
        <v>483</v>
      </c>
    </row>
    <row r="250" spans="1:1" s="172" customFormat="1" ht="15.75" customHeight="1" thickTop="1" thickBot="1" x14ac:dyDescent="0.3">
      <c r="A250" s="173" t="s">
        <v>484</v>
      </c>
    </row>
    <row r="251" spans="1:1" s="172" customFormat="1" ht="15.75" customHeight="1" thickTop="1" thickBot="1" x14ac:dyDescent="0.3">
      <c r="A251" s="173" t="s">
        <v>485</v>
      </c>
    </row>
    <row r="252" spans="1:1" s="172" customFormat="1" ht="15.75" customHeight="1" thickTop="1" thickBot="1" x14ac:dyDescent="0.3">
      <c r="A252" s="173" t="s">
        <v>486</v>
      </c>
    </row>
    <row r="253" spans="1:1" s="172" customFormat="1" ht="15.75" customHeight="1" thickTop="1" thickBot="1" x14ac:dyDescent="0.3">
      <c r="A253" s="173" t="s">
        <v>487</v>
      </c>
    </row>
    <row r="254" spans="1:1" s="172" customFormat="1" ht="15.75" customHeight="1" thickTop="1" thickBot="1" x14ac:dyDescent="0.3">
      <c r="A254" s="173" t="s">
        <v>488</v>
      </c>
    </row>
    <row r="255" spans="1:1" s="172" customFormat="1" ht="15.75" customHeight="1" thickTop="1" thickBot="1" x14ac:dyDescent="0.3">
      <c r="A255" s="173" t="s">
        <v>489</v>
      </c>
    </row>
    <row r="256" spans="1:1" s="172" customFormat="1" ht="15.75" customHeight="1" thickTop="1" thickBot="1" x14ac:dyDescent="0.3">
      <c r="A256" s="173" t="s">
        <v>490</v>
      </c>
    </row>
    <row r="257" spans="1:1" s="172" customFormat="1" ht="15.75" customHeight="1" thickTop="1" thickBot="1" x14ac:dyDescent="0.3">
      <c r="A257" s="173" t="s">
        <v>491</v>
      </c>
    </row>
    <row r="258" spans="1:1" s="172" customFormat="1" ht="15.75" customHeight="1" thickTop="1" thickBot="1" x14ac:dyDescent="0.3">
      <c r="A258" s="173" t="s">
        <v>492</v>
      </c>
    </row>
    <row r="259" spans="1:1" s="172" customFormat="1" ht="15.75" customHeight="1" thickTop="1" thickBot="1" x14ac:dyDescent="0.3">
      <c r="A259" s="173" t="s">
        <v>493</v>
      </c>
    </row>
    <row r="260" spans="1:1" s="172" customFormat="1" ht="15.75" customHeight="1" thickTop="1" thickBot="1" x14ac:dyDescent="0.3">
      <c r="A260" s="173" t="s">
        <v>494</v>
      </c>
    </row>
    <row r="261" spans="1:1" s="172" customFormat="1" ht="15.75" customHeight="1" thickTop="1" thickBot="1" x14ac:dyDescent="0.3">
      <c r="A261" s="173" t="s">
        <v>495</v>
      </c>
    </row>
    <row r="262" spans="1:1" s="172" customFormat="1" ht="15.75" customHeight="1" thickTop="1" thickBot="1" x14ac:dyDescent="0.3">
      <c r="A262" s="173" t="s">
        <v>496</v>
      </c>
    </row>
    <row r="263" spans="1:1" s="172" customFormat="1" ht="15.75" customHeight="1" thickTop="1" thickBot="1" x14ac:dyDescent="0.3">
      <c r="A263" s="173" t="s">
        <v>497</v>
      </c>
    </row>
    <row r="264" spans="1:1" s="172" customFormat="1" ht="15.75" customHeight="1" thickTop="1" thickBot="1" x14ac:dyDescent="0.3">
      <c r="A264" s="173" t="s">
        <v>498</v>
      </c>
    </row>
    <row r="265" spans="1:1" s="172" customFormat="1" ht="15.75" customHeight="1" thickTop="1" thickBot="1" x14ac:dyDescent="0.3">
      <c r="A265" s="173" t="s">
        <v>499</v>
      </c>
    </row>
    <row r="266" spans="1:1" s="172" customFormat="1" ht="15.75" customHeight="1" thickTop="1" thickBot="1" x14ac:dyDescent="0.3">
      <c r="A266" s="173" t="s">
        <v>500</v>
      </c>
    </row>
    <row r="267" spans="1:1" s="172" customFormat="1" ht="15.75" customHeight="1" thickTop="1" thickBot="1" x14ac:dyDescent="0.3">
      <c r="A267" s="173" t="s">
        <v>501</v>
      </c>
    </row>
    <row r="268" spans="1:1" s="172" customFormat="1" ht="15.75" customHeight="1" thickTop="1" thickBot="1" x14ac:dyDescent="0.3">
      <c r="A268" s="173" t="s">
        <v>502</v>
      </c>
    </row>
    <row r="269" spans="1:1" s="172" customFormat="1" ht="15.75" customHeight="1" thickTop="1" thickBot="1" x14ac:dyDescent="0.3">
      <c r="A269" s="173" t="s">
        <v>503</v>
      </c>
    </row>
    <row r="270" spans="1:1" s="172" customFormat="1" ht="15.75" customHeight="1" thickTop="1" thickBot="1" x14ac:dyDescent="0.3">
      <c r="A270" s="173" t="s">
        <v>504</v>
      </c>
    </row>
    <row r="271" spans="1:1" s="172" customFormat="1" ht="15.75" customHeight="1" thickTop="1" thickBot="1" x14ac:dyDescent="0.3">
      <c r="A271" s="173" t="s">
        <v>505</v>
      </c>
    </row>
    <row r="272" spans="1:1" s="172" customFormat="1" ht="15.75" customHeight="1" thickTop="1" thickBot="1" x14ac:dyDescent="0.3">
      <c r="A272" s="173" t="s">
        <v>506</v>
      </c>
    </row>
    <row r="273" spans="1:1" s="172" customFormat="1" ht="15.75" customHeight="1" thickTop="1" thickBot="1" x14ac:dyDescent="0.3">
      <c r="A273" s="173" t="s">
        <v>507</v>
      </c>
    </row>
    <row r="274" spans="1:1" s="172" customFormat="1" ht="15.75" customHeight="1" thickTop="1" thickBot="1" x14ac:dyDescent="0.3">
      <c r="A274" s="173" t="s">
        <v>508</v>
      </c>
    </row>
    <row r="275" spans="1:1" s="172" customFormat="1" ht="15.75" customHeight="1" thickTop="1" thickBot="1" x14ac:dyDescent="0.3">
      <c r="A275" s="173" t="s">
        <v>509</v>
      </c>
    </row>
    <row r="276" spans="1:1" s="172" customFormat="1" ht="15.75" customHeight="1" thickTop="1" thickBot="1" x14ac:dyDescent="0.3">
      <c r="A276" s="173" t="s">
        <v>510</v>
      </c>
    </row>
    <row r="277" spans="1:1" s="172" customFormat="1" ht="15.75" customHeight="1" thickTop="1" thickBot="1" x14ac:dyDescent="0.3">
      <c r="A277" s="173" t="s">
        <v>511</v>
      </c>
    </row>
    <row r="278" spans="1:1" s="172" customFormat="1" ht="15.75" customHeight="1" thickTop="1" thickBot="1" x14ac:dyDescent="0.3">
      <c r="A278" s="173" t="s">
        <v>512</v>
      </c>
    </row>
    <row r="279" spans="1:1" s="172" customFormat="1" ht="15.75" customHeight="1" thickTop="1" thickBot="1" x14ac:dyDescent="0.3">
      <c r="A279" s="173" t="s">
        <v>513</v>
      </c>
    </row>
    <row r="280" spans="1:1" s="172" customFormat="1" ht="15.75" customHeight="1" thickTop="1" thickBot="1" x14ac:dyDescent="0.3">
      <c r="A280" s="173" t="s">
        <v>514</v>
      </c>
    </row>
    <row r="281" spans="1:1" s="172" customFormat="1" ht="15.75" customHeight="1" thickTop="1" thickBot="1" x14ac:dyDescent="0.3">
      <c r="A281" s="173" t="s">
        <v>515</v>
      </c>
    </row>
    <row r="282" spans="1:1" s="172" customFormat="1" ht="15.75" customHeight="1" thickTop="1" thickBot="1" x14ac:dyDescent="0.3">
      <c r="A282" s="173" t="s">
        <v>516</v>
      </c>
    </row>
    <row r="283" spans="1:1" s="172" customFormat="1" ht="15.75" customHeight="1" thickTop="1" thickBot="1" x14ac:dyDescent="0.3">
      <c r="A283" s="173" t="s">
        <v>517</v>
      </c>
    </row>
    <row r="284" spans="1:1" s="172" customFormat="1" ht="15.75" customHeight="1" thickTop="1" thickBot="1" x14ac:dyDescent="0.3">
      <c r="A284" s="173" t="s">
        <v>518</v>
      </c>
    </row>
    <row r="285" spans="1:1" s="172" customFormat="1" ht="15.75" customHeight="1" thickTop="1" thickBot="1" x14ac:dyDescent="0.3">
      <c r="A285" s="173" t="s">
        <v>519</v>
      </c>
    </row>
    <row r="286" spans="1:1" s="172" customFormat="1" ht="15.75" customHeight="1" thickTop="1" thickBot="1" x14ac:dyDescent="0.3">
      <c r="A286" s="173" t="s">
        <v>520</v>
      </c>
    </row>
    <row r="287" spans="1:1" s="172" customFormat="1" ht="15.75" customHeight="1" thickTop="1" thickBot="1" x14ac:dyDescent="0.3">
      <c r="A287" s="173" t="s">
        <v>521</v>
      </c>
    </row>
    <row r="288" spans="1:1" s="172" customFormat="1" ht="15.75" customHeight="1" thickTop="1" thickBot="1" x14ac:dyDescent="0.3">
      <c r="A288" s="173" t="s">
        <v>522</v>
      </c>
    </row>
    <row r="289" spans="1:1" s="172" customFormat="1" ht="15.75" customHeight="1" thickTop="1" thickBot="1" x14ac:dyDescent="0.3">
      <c r="A289" s="173" t="s">
        <v>523</v>
      </c>
    </row>
    <row r="290" spans="1:1" s="172" customFormat="1" ht="15.75" customHeight="1" thickTop="1" thickBot="1" x14ac:dyDescent="0.3">
      <c r="A290" s="173" t="s">
        <v>524</v>
      </c>
    </row>
    <row r="291" spans="1:1" s="172" customFormat="1" ht="15.75" customHeight="1" thickTop="1" thickBot="1" x14ac:dyDescent="0.3">
      <c r="A291" s="173" t="s">
        <v>525</v>
      </c>
    </row>
    <row r="292" spans="1:1" s="172" customFormat="1" ht="15.75" customHeight="1" thickTop="1" thickBot="1" x14ac:dyDescent="0.3">
      <c r="A292" s="173" t="s">
        <v>526</v>
      </c>
    </row>
    <row r="293" spans="1:1" s="172" customFormat="1" ht="15.75" customHeight="1" thickTop="1" thickBot="1" x14ac:dyDescent="0.3">
      <c r="A293" s="173" t="s">
        <v>527</v>
      </c>
    </row>
    <row r="294" spans="1:1" s="172" customFormat="1" ht="15.75" customHeight="1" thickTop="1" thickBot="1" x14ac:dyDescent="0.3">
      <c r="A294" s="173" t="s">
        <v>528</v>
      </c>
    </row>
    <row r="295" spans="1:1" s="172" customFormat="1" ht="15.75" customHeight="1" thickTop="1" thickBot="1" x14ac:dyDescent="0.3">
      <c r="A295" s="173" t="s">
        <v>529</v>
      </c>
    </row>
    <row r="296" spans="1:1" s="172" customFormat="1" ht="15.75" customHeight="1" thickTop="1" thickBot="1" x14ac:dyDescent="0.3">
      <c r="A296" s="173" t="s">
        <v>530</v>
      </c>
    </row>
    <row r="297" spans="1:1" s="172" customFormat="1" ht="15.75" customHeight="1" thickTop="1" thickBot="1" x14ac:dyDescent="0.3">
      <c r="A297" s="173" t="s">
        <v>531</v>
      </c>
    </row>
    <row r="298" spans="1:1" s="172" customFormat="1" ht="15.75" customHeight="1" thickTop="1" thickBot="1" x14ac:dyDescent="0.3">
      <c r="A298" s="173" t="s">
        <v>532</v>
      </c>
    </row>
    <row r="299" spans="1:1" s="172" customFormat="1" ht="15.75" customHeight="1" thickTop="1" thickBot="1" x14ac:dyDescent="0.3">
      <c r="A299" s="173" t="s">
        <v>533</v>
      </c>
    </row>
    <row r="300" spans="1:1" s="172" customFormat="1" ht="15.75" customHeight="1" thickTop="1" thickBot="1" x14ac:dyDescent="0.3">
      <c r="A300" s="173" t="s">
        <v>534</v>
      </c>
    </row>
    <row r="301" spans="1:1" s="172" customFormat="1" ht="15.75" customHeight="1" thickTop="1" thickBot="1" x14ac:dyDescent="0.3">
      <c r="A301" s="173" t="s">
        <v>535</v>
      </c>
    </row>
    <row r="302" spans="1:1" s="172" customFormat="1" ht="15.75" customHeight="1" thickTop="1" thickBot="1" x14ac:dyDescent="0.3">
      <c r="A302" s="173" t="s">
        <v>536</v>
      </c>
    </row>
    <row r="303" spans="1:1" s="172" customFormat="1" ht="15.75" customHeight="1" thickTop="1" thickBot="1" x14ac:dyDescent="0.3">
      <c r="A303" s="173" t="s">
        <v>537</v>
      </c>
    </row>
    <row r="304" spans="1:1" s="172" customFormat="1" ht="15.75" customHeight="1" thickTop="1" thickBot="1" x14ac:dyDescent="0.3">
      <c r="A304" s="173" t="s">
        <v>538</v>
      </c>
    </row>
    <row r="305" spans="1:1" s="172" customFormat="1" ht="15.75" customHeight="1" thickTop="1" thickBot="1" x14ac:dyDescent="0.3">
      <c r="A305" s="173" t="s">
        <v>539</v>
      </c>
    </row>
    <row r="306" spans="1:1" s="172" customFormat="1" ht="15.75" customHeight="1" thickTop="1" thickBot="1" x14ac:dyDescent="0.3">
      <c r="A306" s="173" t="s">
        <v>540</v>
      </c>
    </row>
    <row r="307" spans="1:1" s="172" customFormat="1" ht="15.75" customHeight="1" thickTop="1" thickBot="1" x14ac:dyDescent="0.3">
      <c r="A307" s="173" t="s">
        <v>541</v>
      </c>
    </row>
    <row r="308" spans="1:1" s="172" customFormat="1" ht="15.75" customHeight="1" thickTop="1" thickBot="1" x14ac:dyDescent="0.3">
      <c r="A308" s="173" t="s">
        <v>542</v>
      </c>
    </row>
    <row r="309" spans="1:1" s="172" customFormat="1" ht="15.75" customHeight="1" thickTop="1" thickBot="1" x14ac:dyDescent="0.3">
      <c r="A309" s="173" t="s">
        <v>543</v>
      </c>
    </row>
    <row r="310" spans="1:1" s="172" customFormat="1" ht="15.75" customHeight="1" thickTop="1" thickBot="1" x14ac:dyDescent="0.3">
      <c r="A310" s="173" t="s">
        <v>544</v>
      </c>
    </row>
    <row r="311" spans="1:1" s="172" customFormat="1" ht="15.75" customHeight="1" thickTop="1" thickBot="1" x14ac:dyDescent="0.3">
      <c r="A311" s="173" t="s">
        <v>545</v>
      </c>
    </row>
    <row r="312" spans="1:1" s="172" customFormat="1" ht="15.75" customHeight="1" thickTop="1" thickBot="1" x14ac:dyDescent="0.3">
      <c r="A312" s="173" t="s">
        <v>546</v>
      </c>
    </row>
    <row r="313" spans="1:1" s="172" customFormat="1" ht="15.75" customHeight="1" thickTop="1" thickBot="1" x14ac:dyDescent="0.3">
      <c r="A313" s="173" t="s">
        <v>547</v>
      </c>
    </row>
    <row r="314" spans="1:1" s="172" customFormat="1" ht="15.75" customHeight="1" thickTop="1" thickBot="1" x14ac:dyDescent="0.3">
      <c r="A314" s="173" t="s">
        <v>548</v>
      </c>
    </row>
    <row r="315" spans="1:1" s="172" customFormat="1" ht="15.75" customHeight="1" thickTop="1" thickBot="1" x14ac:dyDescent="0.3">
      <c r="A315" s="173" t="s">
        <v>549</v>
      </c>
    </row>
    <row r="316" spans="1:1" s="172" customFormat="1" ht="15.75" customHeight="1" thickTop="1" thickBot="1" x14ac:dyDescent="0.3">
      <c r="A316" s="173" t="s">
        <v>550</v>
      </c>
    </row>
    <row r="317" spans="1:1" s="172" customFormat="1" ht="15.75" customHeight="1" thickTop="1" thickBot="1" x14ac:dyDescent="0.3">
      <c r="A317" s="173" t="s">
        <v>551</v>
      </c>
    </row>
    <row r="318" spans="1:1" s="172" customFormat="1" ht="15.75" customHeight="1" thickTop="1" thickBot="1" x14ac:dyDescent="0.3">
      <c r="A318" s="173" t="s">
        <v>552</v>
      </c>
    </row>
    <row r="319" spans="1:1" s="172" customFormat="1" ht="15.75" customHeight="1" thickTop="1" thickBot="1" x14ac:dyDescent="0.3">
      <c r="A319" s="173" t="s">
        <v>14</v>
      </c>
    </row>
    <row r="320" spans="1:1" s="172" customFormat="1" ht="15.75" customHeight="1" thickTop="1" thickBot="1" x14ac:dyDescent="0.3">
      <c r="A320" s="173" t="s">
        <v>553</v>
      </c>
    </row>
    <row r="321" spans="1:1" s="172" customFormat="1" ht="15.75" customHeight="1" thickTop="1" thickBot="1" x14ac:dyDescent="0.3">
      <c r="A321" s="173" t="s">
        <v>554</v>
      </c>
    </row>
    <row r="322" spans="1:1" s="172" customFormat="1" ht="15.75" customHeight="1" thickTop="1" thickBot="1" x14ac:dyDescent="0.3">
      <c r="A322" s="173" t="s">
        <v>555</v>
      </c>
    </row>
    <row r="323" spans="1:1" s="172" customFormat="1" ht="15.75" customHeight="1" thickTop="1" thickBot="1" x14ac:dyDescent="0.3">
      <c r="A323" s="173" t="s">
        <v>556</v>
      </c>
    </row>
    <row r="324" spans="1:1" s="172" customFormat="1" ht="15.75" customHeight="1" thickTop="1" thickBot="1" x14ac:dyDescent="0.3">
      <c r="A324" s="173" t="s">
        <v>557</v>
      </c>
    </row>
    <row r="325" spans="1:1" s="172" customFormat="1" ht="15.75" customHeight="1" thickTop="1" thickBot="1" x14ac:dyDescent="0.3">
      <c r="A325" s="173" t="s">
        <v>558</v>
      </c>
    </row>
    <row r="326" spans="1:1" ht="15.75" customHeight="1" thickTop="1" thickBot="1" x14ac:dyDescent="0.3">
      <c r="A326" s="147" t="s">
        <v>559</v>
      </c>
    </row>
    <row r="327" spans="1:1" ht="15.75" customHeight="1" thickTop="1" thickBot="1" x14ac:dyDescent="0.3">
      <c r="A327" s="148"/>
    </row>
    <row r="328" spans="1:1" ht="15.75" customHeight="1" thickTop="1" thickBot="1" x14ac:dyDescent="0.3">
      <c r="A328" s="146" t="s">
        <v>560</v>
      </c>
    </row>
    <row r="329" spans="1:1" ht="15.75" customHeight="1" thickTop="1" thickBot="1" x14ac:dyDescent="0.3">
      <c r="A329" s="149" t="s">
        <v>561</v>
      </c>
    </row>
    <row r="330" spans="1:1" ht="15.75" customHeight="1" thickTop="1" thickBot="1" x14ac:dyDescent="0.3">
      <c r="A330" s="149" t="s">
        <v>562</v>
      </c>
    </row>
    <row r="331" spans="1:1" ht="15.75" customHeight="1" thickTop="1" thickBot="1" x14ac:dyDescent="0.3">
      <c r="A331" s="149" t="s">
        <v>11</v>
      </c>
    </row>
    <row r="332" spans="1:1" ht="15.75" customHeight="1" thickTop="1" thickBot="1" x14ac:dyDescent="0.3">
      <c r="A332" s="149" t="s">
        <v>563</v>
      </c>
    </row>
    <row r="333" spans="1:1" ht="15.75" customHeight="1" thickTop="1" thickBot="1" x14ac:dyDescent="0.3">
      <c r="A333" s="149" t="s">
        <v>564</v>
      </c>
    </row>
    <row r="334" spans="1:1" ht="15.75" customHeight="1" thickTop="1" thickBot="1" x14ac:dyDescent="0.3">
      <c r="A334" s="149" t="s">
        <v>565</v>
      </c>
    </row>
    <row r="335" spans="1:1" ht="15.75" customHeight="1" thickTop="1" thickBot="1" x14ac:dyDescent="0.3">
      <c r="A335" s="149" t="s">
        <v>566</v>
      </c>
    </row>
    <row r="336" spans="1:1" ht="15.75" customHeight="1" thickTop="1" thickBot="1" x14ac:dyDescent="0.3">
      <c r="A336" s="149" t="s">
        <v>567</v>
      </c>
    </row>
    <row r="337" spans="1:1" s="172" customFormat="1" ht="15.75" customHeight="1" thickTop="1" thickBot="1" x14ac:dyDescent="0.3">
      <c r="A337" s="149" t="s">
        <v>568</v>
      </c>
    </row>
    <row r="338" spans="1:1" ht="15.75" customHeight="1" thickTop="1" thickBot="1" x14ac:dyDescent="0.3">
      <c r="A338" s="149" t="s">
        <v>569</v>
      </c>
    </row>
    <row r="339" spans="1:1" ht="15.75" customHeight="1" thickTop="1" thickBot="1" x14ac:dyDescent="0.3">
      <c r="A339" s="149" t="s">
        <v>570</v>
      </c>
    </row>
    <row r="340" spans="1:1" ht="15.75" customHeight="1" thickTop="1" thickBot="1" x14ac:dyDescent="0.3">
      <c r="A340" s="149" t="s">
        <v>571</v>
      </c>
    </row>
    <row r="341" spans="1:1" ht="15.75" customHeight="1" thickTop="1" thickBot="1" x14ac:dyDescent="0.3">
      <c r="A341" s="149" t="s">
        <v>572</v>
      </c>
    </row>
    <row r="342" spans="1:1" ht="15.75" customHeight="1" thickTop="1" thickBot="1" x14ac:dyDescent="0.3">
      <c r="A342" s="149" t="s">
        <v>573</v>
      </c>
    </row>
    <row r="343" spans="1:1" ht="15.75" customHeight="1" thickTop="1" thickBot="1" x14ac:dyDescent="0.3">
      <c r="A343" s="149" t="s">
        <v>574</v>
      </c>
    </row>
    <row r="344" spans="1:1" ht="15.75" customHeight="1" thickTop="1" thickBot="1" x14ac:dyDescent="0.3">
      <c r="A344" s="149" t="s">
        <v>575</v>
      </c>
    </row>
    <row r="345" spans="1:1" ht="15.75" customHeight="1" thickTop="1" thickBot="1" x14ac:dyDescent="0.3">
      <c r="A345" s="149" t="s">
        <v>15</v>
      </c>
    </row>
    <row r="346" spans="1:1" ht="15.75" customHeight="1" thickTop="1" thickBot="1" x14ac:dyDescent="0.3">
      <c r="A346" s="149" t="s">
        <v>576</v>
      </c>
    </row>
    <row r="347" spans="1:1" ht="15" customHeight="1" thickTop="1" x14ac:dyDescent="0.25"/>
  </sheetData>
  <pageMargins left="0.7" right="0.7" top="0.75" bottom="0.75" header="0" footer="0"/>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58262-5A99-4A72-8592-151DF9A8FA4A}">
  <sheetPr>
    <pageSetUpPr fitToPage="1"/>
  </sheetPr>
  <dimension ref="A1:GU92"/>
  <sheetViews>
    <sheetView showGridLines="0" zoomScale="80" zoomScaleNormal="80" workbookViewId="0">
      <pane xSplit="3" ySplit="5" topLeftCell="Y46" activePane="bottomRight" state="frozen"/>
      <selection pane="topRight" activeCell="D1" sqref="D1"/>
      <selection pane="bottomLeft" activeCell="A6" sqref="A6"/>
      <selection pane="bottomRight" activeCell="AN54" sqref="AN54"/>
    </sheetView>
  </sheetViews>
  <sheetFormatPr baseColWidth="10" defaultColWidth="0" defaultRowHeight="0" customHeight="1" zeroHeight="1" x14ac:dyDescent="0.2"/>
  <cols>
    <col min="1" max="1" width="4.7109375" style="6" customWidth="1"/>
    <col min="2" max="2" width="50.5703125" style="6" customWidth="1"/>
    <col min="3" max="4" width="3.85546875" style="6" customWidth="1"/>
    <col min="5" max="80" width="3.7109375" style="6" customWidth="1"/>
    <col min="81" max="81" width="35.7109375" style="6" customWidth="1"/>
    <col min="82" max="82" width="1.7109375" style="6" customWidth="1"/>
    <col min="83" max="86" width="21.7109375" style="6" customWidth="1"/>
    <col min="87" max="87" width="14.42578125" style="6" customWidth="1"/>
    <col min="88" max="98" width="14.42578125" style="6" hidden="1" customWidth="1"/>
    <col min="99" max="100" width="0" style="6" hidden="1" customWidth="1"/>
    <col min="101" max="203" width="14.42578125" style="6" hidden="1" customWidth="1"/>
    <col min="204" max="16375" width="9.140625" style="6"/>
    <col min="16376" max="16384" width="9.140625" style="6" customWidth="1"/>
  </cols>
  <sheetData>
    <row r="1" spans="1:86" ht="50.1" customHeight="1" x14ac:dyDescent="0.2">
      <c r="A1" s="362" t="s">
        <v>180</v>
      </c>
      <c r="B1" s="363"/>
      <c r="C1" s="363"/>
      <c r="D1" s="363"/>
      <c r="E1" s="363"/>
      <c r="F1" s="363"/>
      <c r="G1" s="363"/>
      <c r="H1" s="363"/>
      <c r="I1" s="363"/>
      <c r="J1" s="363"/>
      <c r="K1" s="363"/>
      <c r="L1" s="363"/>
      <c r="M1" s="363"/>
      <c r="N1" s="363"/>
      <c r="O1" s="363"/>
      <c r="P1" s="363"/>
      <c r="Q1" s="363"/>
      <c r="R1" s="363"/>
      <c r="S1" s="363"/>
      <c r="T1" s="363"/>
      <c r="U1" s="363"/>
      <c r="V1" s="363"/>
      <c r="W1" s="363"/>
      <c r="X1" s="363"/>
      <c r="Y1" s="363"/>
      <c r="Z1" s="363"/>
      <c r="AA1" s="363"/>
      <c r="AB1" s="363"/>
      <c r="AC1" s="363"/>
      <c r="AD1" s="363"/>
      <c r="AE1" s="363"/>
      <c r="AF1" s="363"/>
      <c r="AG1" s="363"/>
      <c r="AH1" s="363"/>
      <c r="AI1" s="363"/>
      <c r="AJ1" s="363"/>
      <c r="AK1" s="363"/>
      <c r="AL1" s="363"/>
      <c r="AM1" s="363"/>
      <c r="AN1" s="363"/>
      <c r="AO1" s="363"/>
      <c r="AP1" s="363"/>
      <c r="AQ1" s="363"/>
      <c r="AR1" s="363"/>
      <c r="AS1" s="363"/>
      <c r="AT1" s="363"/>
      <c r="AU1" s="363"/>
      <c r="AV1" s="363"/>
      <c r="AW1" s="363"/>
      <c r="AX1" s="363"/>
      <c r="AY1" s="363"/>
      <c r="AZ1" s="363"/>
      <c r="BA1" s="363"/>
      <c r="BB1" s="363"/>
      <c r="BC1" s="363"/>
      <c r="BD1" s="363"/>
      <c r="BE1" s="363"/>
      <c r="BF1" s="363"/>
      <c r="BG1" s="363"/>
      <c r="BH1" s="363"/>
      <c r="BI1" s="363"/>
      <c r="BJ1" s="363"/>
      <c r="BK1" s="363"/>
      <c r="BL1" s="363"/>
      <c r="BM1" s="363"/>
      <c r="BN1" s="363"/>
      <c r="BO1" s="363"/>
      <c r="BP1" s="363"/>
      <c r="BQ1" s="363"/>
      <c r="BR1" s="363"/>
      <c r="BS1" s="363"/>
      <c r="BT1" s="363"/>
      <c r="BU1" s="363"/>
      <c r="BV1" s="363"/>
      <c r="BW1" s="363"/>
      <c r="BX1" s="363"/>
      <c r="BY1" s="363"/>
      <c r="BZ1" s="363"/>
      <c r="CA1" s="363"/>
      <c r="CB1" s="363"/>
      <c r="CC1" s="363"/>
      <c r="CD1" s="23"/>
      <c r="CE1" s="23"/>
      <c r="CF1" s="23"/>
      <c r="CG1" s="23"/>
      <c r="CH1" s="23"/>
    </row>
    <row r="2" spans="1:86" ht="35.1" customHeight="1" x14ac:dyDescent="0.25">
      <c r="A2" s="364" t="s">
        <v>577</v>
      </c>
      <c r="B2" s="365"/>
      <c r="C2" s="36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6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6"/>
      <c r="CE2" s="262"/>
      <c r="CF2" s="262"/>
      <c r="CG2" s="7"/>
      <c r="CH2" s="7"/>
    </row>
    <row r="3" spans="1:86" ht="21" customHeight="1" x14ac:dyDescent="0.2">
      <c r="A3" s="367" t="s">
        <v>182</v>
      </c>
      <c r="B3" s="370" t="s">
        <v>183</v>
      </c>
      <c r="C3" s="373" t="s">
        <v>184</v>
      </c>
      <c r="D3" s="375" t="s">
        <v>578</v>
      </c>
      <c r="E3" s="376"/>
      <c r="F3" s="376"/>
      <c r="G3" s="376"/>
      <c r="H3" s="376"/>
      <c r="I3" s="376"/>
      <c r="J3" s="376"/>
      <c r="K3" s="376"/>
      <c r="L3" s="376"/>
      <c r="M3" s="376"/>
      <c r="N3" s="376"/>
      <c r="O3" s="376"/>
      <c r="P3" s="376"/>
      <c r="Q3" s="376"/>
      <c r="R3" s="376"/>
      <c r="S3" s="376"/>
      <c r="T3" s="376"/>
      <c r="U3" s="376"/>
      <c r="V3" s="376"/>
      <c r="W3" s="376"/>
      <c r="X3" s="376"/>
      <c r="Y3" s="376"/>
      <c r="Z3" s="376"/>
      <c r="AA3" s="376"/>
      <c r="AB3" s="376"/>
      <c r="AC3" s="376"/>
      <c r="AD3" s="376"/>
      <c r="AE3" s="376"/>
      <c r="AF3" s="375" t="s">
        <v>579</v>
      </c>
      <c r="AG3" s="376"/>
      <c r="AH3" s="376"/>
      <c r="AI3" s="376"/>
      <c r="AJ3" s="376"/>
      <c r="AK3" s="376"/>
      <c r="AL3" s="376"/>
      <c r="AM3" s="376"/>
      <c r="AN3" s="376"/>
      <c r="AO3" s="376"/>
      <c r="AP3" s="376"/>
      <c r="AQ3" s="376"/>
      <c r="AR3" s="376"/>
      <c r="AS3" s="376"/>
      <c r="AT3" s="376"/>
      <c r="AU3" s="376"/>
      <c r="AV3" s="376"/>
      <c r="AW3" s="376"/>
      <c r="AX3" s="376"/>
      <c r="AY3" s="376"/>
      <c r="AZ3" s="376"/>
      <c r="BA3" s="376"/>
      <c r="BB3" s="376"/>
      <c r="BC3" s="376"/>
      <c r="BD3" s="376"/>
      <c r="BE3" s="376"/>
      <c r="BF3" s="376"/>
      <c r="BG3" s="376"/>
      <c r="BH3" s="376"/>
      <c r="BI3" s="376"/>
      <c r="BJ3" s="377"/>
      <c r="BK3" s="375" t="s">
        <v>580</v>
      </c>
      <c r="BL3" s="376"/>
      <c r="BM3" s="376"/>
      <c r="BN3" s="376"/>
      <c r="BO3" s="376"/>
      <c r="BP3" s="376"/>
      <c r="BQ3" s="376"/>
      <c r="BR3" s="376"/>
      <c r="BS3" s="376"/>
      <c r="BT3" s="376"/>
      <c r="BU3" s="376"/>
      <c r="BV3" s="376"/>
      <c r="BW3" s="376"/>
      <c r="BX3" s="376"/>
      <c r="BY3" s="376"/>
      <c r="BZ3" s="376"/>
      <c r="CA3" s="376"/>
      <c r="CB3" s="377"/>
      <c r="CC3" s="378" t="s">
        <v>189</v>
      </c>
      <c r="CE3" s="67"/>
      <c r="CF3" s="68"/>
      <c r="CG3" s="69"/>
      <c r="CH3" s="70"/>
    </row>
    <row r="4" spans="1:86" ht="21" customHeight="1" x14ac:dyDescent="0.2">
      <c r="A4" s="368"/>
      <c r="B4" s="371"/>
      <c r="C4" s="374"/>
      <c r="D4" s="263" t="s">
        <v>192</v>
      </c>
      <c r="E4" s="264" t="s">
        <v>193</v>
      </c>
      <c r="F4" s="264" t="s">
        <v>194</v>
      </c>
      <c r="G4" s="265" t="s">
        <v>194</v>
      </c>
      <c r="H4" s="265" t="s">
        <v>195</v>
      </c>
      <c r="I4" s="265" t="s">
        <v>190</v>
      </c>
      <c r="J4" s="265" t="s">
        <v>191</v>
      </c>
      <c r="K4" s="266" t="s">
        <v>192</v>
      </c>
      <c r="L4" s="264" t="s">
        <v>193</v>
      </c>
      <c r="M4" s="264" t="s">
        <v>194</v>
      </c>
      <c r="N4" s="265" t="s">
        <v>194</v>
      </c>
      <c r="O4" s="265" t="s">
        <v>195</v>
      </c>
      <c r="P4" s="265" t="s">
        <v>190</v>
      </c>
      <c r="Q4" s="265" t="s">
        <v>191</v>
      </c>
      <c r="R4" s="266" t="s">
        <v>192</v>
      </c>
      <c r="S4" s="264" t="s">
        <v>193</v>
      </c>
      <c r="T4" s="264" t="s">
        <v>194</v>
      </c>
      <c r="U4" s="265" t="s">
        <v>194</v>
      </c>
      <c r="V4" s="265" t="s">
        <v>195</v>
      </c>
      <c r="W4" s="265" t="s">
        <v>190</v>
      </c>
      <c r="X4" s="265" t="s">
        <v>191</v>
      </c>
      <c r="Y4" s="266" t="s">
        <v>192</v>
      </c>
      <c r="Z4" s="264" t="s">
        <v>193</v>
      </c>
      <c r="AA4" s="264" t="s">
        <v>194</v>
      </c>
      <c r="AB4" s="265" t="s">
        <v>194</v>
      </c>
      <c r="AC4" s="265" t="s">
        <v>195</v>
      </c>
      <c r="AD4" s="265" t="s">
        <v>190</v>
      </c>
      <c r="AE4" s="265" t="s">
        <v>191</v>
      </c>
      <c r="AF4" s="263" t="s">
        <v>192</v>
      </c>
      <c r="AG4" s="264" t="s">
        <v>193</v>
      </c>
      <c r="AH4" s="264" t="s">
        <v>194</v>
      </c>
      <c r="AI4" s="265" t="s">
        <v>194</v>
      </c>
      <c r="AJ4" s="265" t="s">
        <v>195</v>
      </c>
      <c r="AK4" s="265" t="s">
        <v>190</v>
      </c>
      <c r="AL4" s="265" t="s">
        <v>191</v>
      </c>
      <c r="AM4" s="266" t="s">
        <v>192</v>
      </c>
      <c r="AN4" s="264" t="s">
        <v>193</v>
      </c>
      <c r="AO4" s="264" t="s">
        <v>194</v>
      </c>
      <c r="AP4" s="265" t="s">
        <v>194</v>
      </c>
      <c r="AQ4" s="265" t="s">
        <v>195</v>
      </c>
      <c r="AR4" s="265" t="s">
        <v>190</v>
      </c>
      <c r="AS4" s="265" t="s">
        <v>191</v>
      </c>
      <c r="AT4" s="266" t="s">
        <v>192</v>
      </c>
      <c r="AU4" s="264" t="s">
        <v>193</v>
      </c>
      <c r="AV4" s="264" t="s">
        <v>194</v>
      </c>
      <c r="AW4" s="265" t="s">
        <v>194</v>
      </c>
      <c r="AX4" s="265" t="s">
        <v>195</v>
      </c>
      <c r="AY4" s="265" t="s">
        <v>190</v>
      </c>
      <c r="AZ4" s="265" t="s">
        <v>191</v>
      </c>
      <c r="BA4" s="266" t="s">
        <v>192</v>
      </c>
      <c r="BB4" s="267" t="s">
        <v>193</v>
      </c>
      <c r="BC4" s="264" t="s">
        <v>194</v>
      </c>
      <c r="BD4" s="265" t="s">
        <v>194</v>
      </c>
      <c r="BE4" s="265" t="s">
        <v>195</v>
      </c>
      <c r="BF4" s="265" t="s">
        <v>190</v>
      </c>
      <c r="BG4" s="47" t="s">
        <v>191</v>
      </c>
      <c r="BH4" s="85" t="s">
        <v>192</v>
      </c>
      <c r="BI4" s="47" t="s">
        <v>193</v>
      </c>
      <c r="BJ4" s="268" t="s">
        <v>194</v>
      </c>
      <c r="BK4" s="87" t="s">
        <v>194</v>
      </c>
      <c r="BL4" s="45" t="s">
        <v>195</v>
      </c>
      <c r="BM4" s="85" t="s">
        <v>190</v>
      </c>
      <c r="BN4" s="47" t="s">
        <v>191</v>
      </c>
      <c r="BO4" s="85" t="s">
        <v>192</v>
      </c>
      <c r="BP4" s="47" t="s">
        <v>193</v>
      </c>
      <c r="BQ4" s="46" t="s">
        <v>194</v>
      </c>
      <c r="BR4" s="47" t="s">
        <v>194</v>
      </c>
      <c r="BS4" s="46" t="s">
        <v>195</v>
      </c>
      <c r="BT4" s="47" t="s">
        <v>190</v>
      </c>
      <c r="BU4" s="47" t="s">
        <v>191</v>
      </c>
      <c r="BV4" s="85" t="s">
        <v>192</v>
      </c>
      <c r="BW4" s="47" t="s">
        <v>193</v>
      </c>
      <c r="BX4" s="46" t="s">
        <v>194</v>
      </c>
      <c r="BY4" s="46" t="s">
        <v>194</v>
      </c>
      <c r="BZ4" s="46" t="s">
        <v>195</v>
      </c>
      <c r="CA4" s="47" t="s">
        <v>190</v>
      </c>
      <c r="CB4" s="88" t="s">
        <v>191</v>
      </c>
      <c r="CC4" s="379"/>
      <c r="CE4" s="353">
        <v>4</v>
      </c>
      <c r="CF4" s="355">
        <v>3</v>
      </c>
      <c r="CG4" s="357">
        <v>2</v>
      </c>
      <c r="CH4" s="359">
        <v>1</v>
      </c>
    </row>
    <row r="5" spans="1:86" ht="21" customHeight="1" thickBot="1" x14ac:dyDescent="0.25">
      <c r="A5" s="369"/>
      <c r="B5" s="372"/>
      <c r="C5" s="374"/>
      <c r="D5" s="263">
        <v>1</v>
      </c>
      <c r="E5" s="269">
        <v>2</v>
      </c>
      <c r="F5" s="269">
        <v>3</v>
      </c>
      <c r="G5" s="269">
        <v>4</v>
      </c>
      <c r="H5" s="269">
        <v>5</v>
      </c>
      <c r="I5" s="269">
        <v>6</v>
      </c>
      <c r="J5" s="269">
        <v>7</v>
      </c>
      <c r="K5" s="270">
        <v>8</v>
      </c>
      <c r="L5" s="269">
        <v>9</v>
      </c>
      <c r="M5" s="269">
        <v>10</v>
      </c>
      <c r="N5" s="269">
        <v>11</v>
      </c>
      <c r="O5" s="269">
        <v>12</v>
      </c>
      <c r="P5" s="269">
        <v>13</v>
      </c>
      <c r="Q5" s="269">
        <v>14</v>
      </c>
      <c r="R5" s="270">
        <v>15</v>
      </c>
      <c r="S5" s="269">
        <v>16</v>
      </c>
      <c r="T5" s="269">
        <v>17</v>
      </c>
      <c r="U5" s="269">
        <v>18</v>
      </c>
      <c r="V5" s="269">
        <v>19</v>
      </c>
      <c r="W5" s="269">
        <v>20</v>
      </c>
      <c r="X5" s="269">
        <v>21</v>
      </c>
      <c r="Y5" s="270">
        <v>22</v>
      </c>
      <c r="Z5" s="269">
        <v>23</v>
      </c>
      <c r="AA5" s="269">
        <v>24</v>
      </c>
      <c r="AB5" s="269">
        <v>25</v>
      </c>
      <c r="AC5" s="269">
        <v>26</v>
      </c>
      <c r="AD5" s="269">
        <v>27</v>
      </c>
      <c r="AE5" s="269">
        <v>28</v>
      </c>
      <c r="AF5" s="263">
        <v>1</v>
      </c>
      <c r="AG5" s="269">
        <v>2</v>
      </c>
      <c r="AH5" s="269">
        <v>3</v>
      </c>
      <c r="AI5" s="269">
        <v>4</v>
      </c>
      <c r="AJ5" s="269">
        <v>5</v>
      </c>
      <c r="AK5" s="269">
        <v>6</v>
      </c>
      <c r="AL5" s="269">
        <v>7</v>
      </c>
      <c r="AM5" s="270">
        <v>8</v>
      </c>
      <c r="AN5" s="269">
        <v>9</v>
      </c>
      <c r="AO5" s="269">
        <v>10</v>
      </c>
      <c r="AP5" s="269">
        <v>11</v>
      </c>
      <c r="AQ5" s="269">
        <v>12</v>
      </c>
      <c r="AR5" s="269">
        <v>13</v>
      </c>
      <c r="AS5" s="269">
        <v>14</v>
      </c>
      <c r="AT5" s="270">
        <v>15</v>
      </c>
      <c r="AU5" s="269">
        <v>16</v>
      </c>
      <c r="AV5" s="269">
        <v>17</v>
      </c>
      <c r="AW5" s="269">
        <v>18</v>
      </c>
      <c r="AX5" s="269">
        <v>19</v>
      </c>
      <c r="AY5" s="269">
        <v>20</v>
      </c>
      <c r="AZ5" s="269">
        <v>21</v>
      </c>
      <c r="BA5" s="270">
        <v>22</v>
      </c>
      <c r="BB5" s="266">
        <v>23</v>
      </c>
      <c r="BC5" s="269">
        <v>24</v>
      </c>
      <c r="BD5" s="269">
        <v>25</v>
      </c>
      <c r="BE5" s="269">
        <v>26</v>
      </c>
      <c r="BF5" s="269">
        <v>27</v>
      </c>
      <c r="BG5" s="35">
        <v>28</v>
      </c>
      <c r="BH5" s="34">
        <v>29</v>
      </c>
      <c r="BI5" s="35">
        <v>30</v>
      </c>
      <c r="BJ5" s="95">
        <v>31</v>
      </c>
      <c r="BK5" s="93">
        <v>1</v>
      </c>
      <c r="BL5" s="34">
        <v>2</v>
      </c>
      <c r="BM5" s="34">
        <v>3</v>
      </c>
      <c r="BN5" s="35">
        <v>4</v>
      </c>
      <c r="BO5" s="34">
        <v>5</v>
      </c>
      <c r="BP5" s="35">
        <v>6</v>
      </c>
      <c r="BQ5" s="35">
        <v>7</v>
      </c>
      <c r="BR5" s="35">
        <v>8</v>
      </c>
      <c r="BS5" s="35">
        <v>9</v>
      </c>
      <c r="BT5" s="35">
        <v>10</v>
      </c>
      <c r="BU5" s="35">
        <v>11</v>
      </c>
      <c r="BV5" s="34">
        <v>12</v>
      </c>
      <c r="BW5" s="35">
        <v>13</v>
      </c>
      <c r="BX5" s="35">
        <v>14</v>
      </c>
      <c r="BY5" s="35">
        <v>15</v>
      </c>
      <c r="BZ5" s="35">
        <v>16</v>
      </c>
      <c r="CA5" s="35">
        <v>17</v>
      </c>
      <c r="CB5" s="95">
        <v>18</v>
      </c>
      <c r="CC5" s="380"/>
      <c r="CE5" s="354"/>
      <c r="CF5" s="356"/>
      <c r="CG5" s="358"/>
      <c r="CH5" s="360"/>
    </row>
    <row r="6" spans="1:86" ht="17.100000000000001" customHeight="1" x14ac:dyDescent="0.2">
      <c r="A6" s="341">
        <v>1</v>
      </c>
      <c r="B6" s="361" t="s">
        <v>196</v>
      </c>
      <c r="C6" s="97" t="s">
        <v>194</v>
      </c>
      <c r="D6" s="271"/>
      <c r="E6" s="48"/>
      <c r="F6" s="48"/>
      <c r="G6" s="14"/>
      <c r="H6" s="14"/>
      <c r="I6" s="14"/>
      <c r="J6" s="14"/>
      <c r="K6" s="272"/>
      <c r="L6" s="14"/>
      <c r="M6" s="14"/>
      <c r="N6" s="14"/>
      <c r="O6" s="14"/>
      <c r="P6" s="14"/>
      <c r="Q6" s="14"/>
      <c r="R6" s="272"/>
      <c r="S6" s="14"/>
      <c r="T6" s="14"/>
      <c r="U6" s="14"/>
      <c r="V6" s="14"/>
      <c r="W6" s="14"/>
      <c r="X6" s="14"/>
      <c r="Y6" s="272"/>
      <c r="Z6" s="14"/>
      <c r="AA6" s="14">
        <v>4</v>
      </c>
      <c r="AB6" s="14"/>
      <c r="AC6" s="14"/>
      <c r="AD6" s="14"/>
      <c r="AE6" s="42"/>
      <c r="AF6" s="273"/>
      <c r="AG6" s="48"/>
      <c r="AH6" s="48">
        <v>4</v>
      </c>
      <c r="AI6" s="14"/>
      <c r="AJ6" s="14"/>
      <c r="AK6" s="14"/>
      <c r="AL6" s="14"/>
      <c r="AM6" s="272"/>
      <c r="AN6" s="14"/>
      <c r="AO6" s="14">
        <v>4</v>
      </c>
      <c r="AP6" s="14"/>
      <c r="AQ6" s="14"/>
      <c r="AR6" s="14"/>
      <c r="AS6" s="14"/>
      <c r="AT6" s="272"/>
      <c r="AU6" s="14"/>
      <c r="AV6" s="14">
        <v>4</v>
      </c>
      <c r="AW6" s="14"/>
      <c r="AX6" s="14"/>
      <c r="AY6" s="14"/>
      <c r="AZ6" s="14"/>
      <c r="BA6" s="272"/>
      <c r="BB6" s="36"/>
      <c r="BC6" s="14">
        <v>4</v>
      </c>
      <c r="BD6" s="14"/>
      <c r="BE6" s="14"/>
      <c r="BF6" s="14"/>
      <c r="BG6" s="14"/>
      <c r="BH6" s="36"/>
      <c r="BI6" s="14"/>
      <c r="BJ6" s="101"/>
      <c r="BK6" s="99"/>
      <c r="BL6" s="36"/>
      <c r="BM6" s="36"/>
      <c r="BN6" s="14"/>
      <c r="BO6" s="36"/>
      <c r="BP6" s="14"/>
      <c r="BQ6" s="14">
        <v>4</v>
      </c>
      <c r="BR6" s="14"/>
      <c r="BS6" s="14"/>
      <c r="BT6" s="14"/>
      <c r="BU6" s="14"/>
      <c r="BV6" s="36"/>
      <c r="BW6" s="14"/>
      <c r="BX6" s="14">
        <v>4</v>
      </c>
      <c r="BY6" s="14"/>
      <c r="BZ6" s="14"/>
      <c r="CA6" s="14"/>
      <c r="CB6" s="101"/>
      <c r="CC6" s="347"/>
      <c r="CE6" s="71">
        <f t="shared" ref="CE6:CE69" si="0">COUNTIF(D6:CB6,"4")</f>
        <v>7</v>
      </c>
      <c r="CF6" s="72">
        <f t="shared" ref="CF6:CF69" si="1">COUNTIF(D6:CB6,"3")</f>
        <v>0</v>
      </c>
      <c r="CG6" s="72">
        <f t="shared" ref="CG6:CG69" si="2">COUNTIF(D6:CB6,"2")</f>
        <v>0</v>
      </c>
      <c r="CH6" s="73">
        <f t="shared" ref="CH6:CH69" si="3">COUNTIF(D6:CB6,"1")</f>
        <v>0</v>
      </c>
    </row>
    <row r="7" spans="1:86" ht="17.100000000000001" customHeight="1" x14ac:dyDescent="0.2">
      <c r="A7" s="342"/>
      <c r="B7" s="345"/>
      <c r="C7" s="102" t="s">
        <v>197</v>
      </c>
      <c r="D7" s="274"/>
      <c r="E7" s="49"/>
      <c r="F7" s="49"/>
      <c r="G7" s="13"/>
      <c r="H7" s="13"/>
      <c r="I7" s="13"/>
      <c r="J7" s="13"/>
      <c r="K7" s="275"/>
      <c r="L7" s="13"/>
      <c r="M7" s="13"/>
      <c r="N7" s="13"/>
      <c r="O7" s="13"/>
      <c r="P7" s="13"/>
      <c r="Q7" s="13"/>
      <c r="R7" s="275"/>
      <c r="S7" s="13"/>
      <c r="T7" s="13"/>
      <c r="U7" s="13"/>
      <c r="V7" s="13"/>
      <c r="W7" s="13"/>
      <c r="X7" s="13"/>
      <c r="Y7" s="275"/>
      <c r="Z7" s="13"/>
      <c r="AA7" s="13"/>
      <c r="AB7" s="13"/>
      <c r="AC7" s="13"/>
      <c r="AD7" s="13"/>
      <c r="AE7" s="43"/>
      <c r="AF7" s="276"/>
      <c r="AG7" s="49"/>
      <c r="AH7" s="49"/>
      <c r="AI7" s="13"/>
      <c r="AJ7" s="13"/>
      <c r="AK7" s="13"/>
      <c r="AL7" s="13"/>
      <c r="AM7" s="275"/>
      <c r="AN7" s="13"/>
      <c r="AO7" s="13"/>
      <c r="AP7" s="13"/>
      <c r="AQ7" s="13"/>
      <c r="AR7" s="13"/>
      <c r="AS7" s="13"/>
      <c r="AT7" s="275"/>
      <c r="AU7" s="13"/>
      <c r="AV7" s="13"/>
      <c r="AW7" s="13"/>
      <c r="AX7" s="13"/>
      <c r="AY7" s="13"/>
      <c r="AZ7" s="13"/>
      <c r="BA7" s="275"/>
      <c r="BB7" s="37"/>
      <c r="BC7" s="13"/>
      <c r="BD7" s="13"/>
      <c r="BE7" s="13"/>
      <c r="BF7" s="13"/>
      <c r="BG7" s="13"/>
      <c r="BH7" s="37"/>
      <c r="BI7" s="13"/>
      <c r="BJ7" s="75"/>
      <c r="BK7" s="74"/>
      <c r="BL7" s="37"/>
      <c r="BM7" s="37"/>
      <c r="BN7" s="13"/>
      <c r="BO7" s="37"/>
      <c r="BP7" s="13"/>
      <c r="BQ7" s="13"/>
      <c r="BR7" s="13"/>
      <c r="BS7" s="13"/>
      <c r="BT7" s="13"/>
      <c r="BU7" s="13"/>
      <c r="BV7" s="37"/>
      <c r="BW7" s="13"/>
      <c r="BX7" s="13"/>
      <c r="BY7" s="13"/>
      <c r="BZ7" s="13"/>
      <c r="CA7" s="13"/>
      <c r="CB7" s="75"/>
      <c r="CC7" s="348"/>
      <c r="CE7" s="62">
        <f t="shared" si="0"/>
        <v>0</v>
      </c>
      <c r="CF7" s="58">
        <f t="shared" si="1"/>
        <v>0</v>
      </c>
      <c r="CG7" s="58">
        <f t="shared" si="2"/>
        <v>0</v>
      </c>
      <c r="CH7" s="63">
        <f t="shared" si="3"/>
        <v>0</v>
      </c>
    </row>
    <row r="8" spans="1:86" ht="17.100000000000001" customHeight="1" thickBot="1" x14ac:dyDescent="0.25">
      <c r="A8" s="343"/>
      <c r="B8" s="346"/>
      <c r="C8" s="105" t="s">
        <v>198</v>
      </c>
      <c r="D8" s="277"/>
      <c r="E8" s="107"/>
      <c r="F8" s="107"/>
      <c r="G8" s="107"/>
      <c r="H8" s="107"/>
      <c r="I8" s="107"/>
      <c r="J8" s="107"/>
      <c r="K8" s="278"/>
      <c r="L8" s="109"/>
      <c r="M8" s="107"/>
      <c r="N8" s="107"/>
      <c r="O8" s="107"/>
      <c r="P8" s="107"/>
      <c r="Q8" s="107"/>
      <c r="R8" s="278"/>
      <c r="S8" s="109"/>
      <c r="T8" s="107"/>
      <c r="U8" s="107"/>
      <c r="V8" s="107"/>
      <c r="W8" s="107"/>
      <c r="X8" s="107"/>
      <c r="Y8" s="278"/>
      <c r="Z8" s="109"/>
      <c r="AA8" s="109"/>
      <c r="AB8" s="107"/>
      <c r="AC8" s="109"/>
      <c r="AD8" s="109"/>
      <c r="AE8" s="106"/>
      <c r="AF8" s="279"/>
      <c r="AG8" s="107"/>
      <c r="AH8" s="107"/>
      <c r="AI8" s="107"/>
      <c r="AJ8" s="107"/>
      <c r="AK8" s="107"/>
      <c r="AL8" s="107"/>
      <c r="AM8" s="278"/>
      <c r="AN8" s="109"/>
      <c r="AO8" s="107"/>
      <c r="AP8" s="107"/>
      <c r="AQ8" s="107"/>
      <c r="AR8" s="107"/>
      <c r="AS8" s="107"/>
      <c r="AT8" s="278"/>
      <c r="AU8" s="109"/>
      <c r="AV8" s="107"/>
      <c r="AW8" s="107"/>
      <c r="AX8" s="107"/>
      <c r="AY8" s="107"/>
      <c r="AZ8" s="107"/>
      <c r="BA8" s="278"/>
      <c r="BB8" s="38"/>
      <c r="BC8" s="109"/>
      <c r="BD8" s="107"/>
      <c r="BE8" s="109"/>
      <c r="BF8" s="109"/>
      <c r="BG8" s="109"/>
      <c r="BH8" s="38"/>
      <c r="BI8" s="109"/>
      <c r="BJ8" s="112"/>
      <c r="BK8" s="110"/>
      <c r="BL8" s="38"/>
      <c r="BM8" s="38"/>
      <c r="BN8" s="109"/>
      <c r="BO8" s="38"/>
      <c r="BP8" s="109"/>
      <c r="BQ8" s="109"/>
      <c r="BR8" s="109"/>
      <c r="BS8" s="109"/>
      <c r="BT8" s="109"/>
      <c r="BU8" s="109"/>
      <c r="BV8" s="38"/>
      <c r="BW8" s="109"/>
      <c r="BX8" s="109"/>
      <c r="BY8" s="109"/>
      <c r="BZ8" s="109"/>
      <c r="CA8" s="109"/>
      <c r="CB8" s="112"/>
      <c r="CC8" s="349"/>
      <c r="CE8" s="64">
        <f t="shared" si="0"/>
        <v>0</v>
      </c>
      <c r="CF8" s="65">
        <f t="shared" si="1"/>
        <v>0</v>
      </c>
      <c r="CG8" s="65">
        <f t="shared" si="2"/>
        <v>0</v>
      </c>
      <c r="CH8" s="66">
        <f t="shared" si="3"/>
        <v>0</v>
      </c>
    </row>
    <row r="9" spans="1:86" ht="17.100000000000001" customHeight="1" x14ac:dyDescent="0.2">
      <c r="A9" s="341">
        <v>2</v>
      </c>
      <c r="B9" s="344" t="s">
        <v>199</v>
      </c>
      <c r="C9" s="113" t="s">
        <v>194</v>
      </c>
      <c r="D9" s="271"/>
      <c r="E9" s="48"/>
      <c r="F9" s="48"/>
      <c r="G9" s="14"/>
      <c r="H9" s="14"/>
      <c r="I9" s="14"/>
      <c r="J9" s="14"/>
      <c r="K9" s="272"/>
      <c r="L9" s="14"/>
      <c r="M9" s="14"/>
      <c r="N9" s="14"/>
      <c r="O9" s="14"/>
      <c r="P9" s="14"/>
      <c r="Q9" s="14"/>
      <c r="R9" s="272"/>
      <c r="S9" s="14"/>
      <c r="T9" s="14"/>
      <c r="U9" s="14"/>
      <c r="V9" s="14"/>
      <c r="W9" s="14"/>
      <c r="X9" s="14"/>
      <c r="Y9" s="272"/>
      <c r="Z9" s="14"/>
      <c r="AA9" s="14">
        <v>2</v>
      </c>
      <c r="AB9" s="14"/>
      <c r="AC9" s="14"/>
      <c r="AD9" s="14"/>
      <c r="AE9" s="42"/>
      <c r="AF9" s="273"/>
      <c r="AG9" s="48"/>
      <c r="AH9" s="48">
        <v>2</v>
      </c>
      <c r="AI9" s="14"/>
      <c r="AJ9" s="14"/>
      <c r="AK9" s="14"/>
      <c r="AL9" s="14"/>
      <c r="AM9" s="272"/>
      <c r="AN9" s="14"/>
      <c r="AO9" s="14">
        <v>2</v>
      </c>
      <c r="AP9" s="14"/>
      <c r="AQ9" s="14"/>
      <c r="AR9" s="14"/>
      <c r="AS9" s="14"/>
      <c r="AT9" s="272"/>
      <c r="AU9" s="14"/>
      <c r="AV9" s="14">
        <v>2</v>
      </c>
      <c r="AW9" s="14"/>
      <c r="AX9" s="14"/>
      <c r="AY9" s="14"/>
      <c r="AZ9" s="14"/>
      <c r="BA9" s="272"/>
      <c r="BB9" s="36"/>
      <c r="BC9" s="14">
        <v>2</v>
      </c>
      <c r="BD9" s="14"/>
      <c r="BE9" s="14"/>
      <c r="BF9" s="14"/>
      <c r="BG9" s="14"/>
      <c r="BH9" s="36"/>
      <c r="BI9" s="14"/>
      <c r="BJ9" s="101"/>
      <c r="BK9" s="99"/>
      <c r="BL9" s="36"/>
      <c r="BM9" s="36"/>
      <c r="BN9" s="14"/>
      <c r="BO9" s="36"/>
      <c r="BP9" s="14"/>
      <c r="BQ9" s="14">
        <v>2</v>
      </c>
      <c r="BR9" s="14"/>
      <c r="BS9" s="14"/>
      <c r="BT9" s="14"/>
      <c r="BU9" s="14"/>
      <c r="BV9" s="36"/>
      <c r="BW9" s="14"/>
      <c r="BX9" s="14">
        <v>2</v>
      </c>
      <c r="BY9" s="14"/>
      <c r="BZ9" s="14"/>
      <c r="CA9" s="14"/>
      <c r="CB9" s="101"/>
      <c r="CC9" s="347"/>
      <c r="CE9" s="59">
        <f t="shared" si="0"/>
        <v>0</v>
      </c>
      <c r="CF9" s="60">
        <f t="shared" si="1"/>
        <v>0</v>
      </c>
      <c r="CG9" s="60">
        <f t="shared" si="2"/>
        <v>7</v>
      </c>
      <c r="CH9" s="61">
        <f t="shared" si="3"/>
        <v>0</v>
      </c>
    </row>
    <row r="10" spans="1:86" ht="17.100000000000001" customHeight="1" x14ac:dyDescent="0.2">
      <c r="A10" s="342"/>
      <c r="B10" s="345"/>
      <c r="C10" s="102" t="s">
        <v>197</v>
      </c>
      <c r="D10" s="274"/>
      <c r="E10" s="49"/>
      <c r="F10" s="49"/>
      <c r="G10" s="13"/>
      <c r="H10" s="13"/>
      <c r="I10" s="13"/>
      <c r="J10" s="13"/>
      <c r="K10" s="275"/>
      <c r="L10" s="13"/>
      <c r="M10" s="13"/>
      <c r="N10" s="13"/>
      <c r="O10" s="13"/>
      <c r="P10" s="13"/>
      <c r="Q10" s="13"/>
      <c r="R10" s="275"/>
      <c r="S10" s="13"/>
      <c r="T10" s="13"/>
      <c r="U10" s="13"/>
      <c r="V10" s="13"/>
      <c r="W10" s="13"/>
      <c r="X10" s="13"/>
      <c r="Y10" s="275"/>
      <c r="Z10" s="13"/>
      <c r="AA10" s="13"/>
      <c r="AB10" s="13"/>
      <c r="AC10" s="13"/>
      <c r="AD10" s="13"/>
      <c r="AE10" s="43"/>
      <c r="AF10" s="276"/>
      <c r="AG10" s="49"/>
      <c r="AH10" s="49"/>
      <c r="AI10" s="13"/>
      <c r="AJ10" s="13"/>
      <c r="AK10" s="13"/>
      <c r="AL10" s="13"/>
      <c r="AM10" s="275"/>
      <c r="AN10" s="13"/>
      <c r="AO10" s="13"/>
      <c r="AP10" s="13"/>
      <c r="AQ10" s="13"/>
      <c r="AR10" s="13"/>
      <c r="AS10" s="13"/>
      <c r="AT10" s="275"/>
      <c r="AU10" s="13"/>
      <c r="AV10" s="13"/>
      <c r="AW10" s="13"/>
      <c r="AX10" s="13"/>
      <c r="AY10" s="13"/>
      <c r="AZ10" s="13"/>
      <c r="BA10" s="275"/>
      <c r="BB10" s="37"/>
      <c r="BC10" s="13"/>
      <c r="BD10" s="13"/>
      <c r="BE10" s="13"/>
      <c r="BF10" s="13"/>
      <c r="BG10" s="13"/>
      <c r="BH10" s="37"/>
      <c r="BI10" s="13"/>
      <c r="BJ10" s="75"/>
      <c r="BK10" s="74"/>
      <c r="BL10" s="37"/>
      <c r="BM10" s="37"/>
      <c r="BN10" s="13"/>
      <c r="BO10" s="37"/>
      <c r="BP10" s="13"/>
      <c r="BQ10" s="13"/>
      <c r="BR10" s="13"/>
      <c r="BS10" s="13"/>
      <c r="BT10" s="13"/>
      <c r="BU10" s="13"/>
      <c r="BV10" s="37"/>
      <c r="BW10" s="13"/>
      <c r="BX10" s="13"/>
      <c r="BY10" s="13"/>
      <c r="BZ10" s="13"/>
      <c r="CA10" s="13"/>
      <c r="CB10" s="75"/>
      <c r="CC10" s="348"/>
      <c r="CE10" s="62">
        <f t="shared" si="0"/>
        <v>0</v>
      </c>
      <c r="CF10" s="58">
        <f t="shared" si="1"/>
        <v>0</v>
      </c>
      <c r="CG10" s="58">
        <f t="shared" si="2"/>
        <v>0</v>
      </c>
      <c r="CH10" s="63">
        <f t="shared" si="3"/>
        <v>0</v>
      </c>
    </row>
    <row r="11" spans="1:86" ht="17.100000000000001" customHeight="1" thickBot="1" x14ac:dyDescent="0.25">
      <c r="A11" s="343"/>
      <c r="B11" s="346"/>
      <c r="C11" s="105" t="s">
        <v>198</v>
      </c>
      <c r="D11" s="277"/>
      <c r="E11" s="107"/>
      <c r="F11" s="107"/>
      <c r="G11" s="109"/>
      <c r="H11" s="109"/>
      <c r="I11" s="109"/>
      <c r="J11" s="109"/>
      <c r="K11" s="278"/>
      <c r="L11" s="109"/>
      <c r="M11" s="109"/>
      <c r="N11" s="109"/>
      <c r="O11" s="109"/>
      <c r="P11" s="109"/>
      <c r="Q11" s="109"/>
      <c r="R11" s="278"/>
      <c r="S11" s="109"/>
      <c r="T11" s="109"/>
      <c r="U11" s="109"/>
      <c r="V11" s="109"/>
      <c r="W11" s="109"/>
      <c r="X11" s="109"/>
      <c r="Y11" s="278"/>
      <c r="Z11" s="109"/>
      <c r="AA11" s="109"/>
      <c r="AB11" s="109"/>
      <c r="AC11" s="109"/>
      <c r="AD11" s="109"/>
      <c r="AE11" s="106"/>
      <c r="AF11" s="279"/>
      <c r="AG11" s="107"/>
      <c r="AH11" s="107"/>
      <c r="AI11" s="109"/>
      <c r="AJ11" s="109"/>
      <c r="AK11" s="109"/>
      <c r="AL11" s="109"/>
      <c r="AM11" s="278"/>
      <c r="AN11" s="109"/>
      <c r="AO11" s="109"/>
      <c r="AP11" s="109"/>
      <c r="AQ11" s="109"/>
      <c r="AR11" s="109"/>
      <c r="AS11" s="109"/>
      <c r="AT11" s="278"/>
      <c r="AU11" s="109"/>
      <c r="AV11" s="109"/>
      <c r="AW11" s="109"/>
      <c r="AX11" s="109"/>
      <c r="AY11" s="109"/>
      <c r="AZ11" s="109"/>
      <c r="BA11" s="278"/>
      <c r="BB11" s="38"/>
      <c r="BC11" s="109"/>
      <c r="BD11" s="109"/>
      <c r="BE11" s="109"/>
      <c r="BF11" s="109"/>
      <c r="BG11" s="109"/>
      <c r="BH11" s="38"/>
      <c r="BI11" s="109"/>
      <c r="BJ11" s="112"/>
      <c r="BK11" s="110"/>
      <c r="BL11" s="38"/>
      <c r="BM11" s="38"/>
      <c r="BN11" s="109"/>
      <c r="BO11" s="38"/>
      <c r="BP11" s="109"/>
      <c r="BQ11" s="109"/>
      <c r="BR11" s="109"/>
      <c r="BS11" s="109"/>
      <c r="BT11" s="109"/>
      <c r="BU11" s="109"/>
      <c r="BV11" s="38"/>
      <c r="BW11" s="109"/>
      <c r="BX11" s="109"/>
      <c r="BY11" s="109"/>
      <c r="BZ11" s="109"/>
      <c r="CA11" s="109"/>
      <c r="CB11" s="112"/>
      <c r="CC11" s="349"/>
      <c r="CE11" s="64">
        <f t="shared" si="0"/>
        <v>0</v>
      </c>
      <c r="CF11" s="65">
        <f t="shared" si="1"/>
        <v>0</v>
      </c>
      <c r="CG11" s="65">
        <f t="shared" si="2"/>
        <v>0</v>
      </c>
      <c r="CH11" s="66">
        <f t="shared" si="3"/>
        <v>0</v>
      </c>
    </row>
    <row r="12" spans="1:86" ht="17.100000000000001" customHeight="1" x14ac:dyDescent="0.2">
      <c r="A12" s="341">
        <v>3</v>
      </c>
      <c r="B12" s="344" t="s">
        <v>200</v>
      </c>
      <c r="C12" s="113" t="s">
        <v>194</v>
      </c>
      <c r="D12" s="271"/>
      <c r="E12" s="48"/>
      <c r="F12" s="48"/>
      <c r="G12" s="14"/>
      <c r="H12" s="14"/>
      <c r="I12" s="14"/>
      <c r="J12" s="14"/>
      <c r="K12" s="272"/>
      <c r="L12" s="14"/>
      <c r="M12" s="14"/>
      <c r="N12" s="14"/>
      <c r="O12" s="14"/>
      <c r="P12" s="14"/>
      <c r="Q12" s="14"/>
      <c r="R12" s="272"/>
      <c r="S12" s="14"/>
      <c r="T12" s="14"/>
      <c r="U12" s="14"/>
      <c r="V12" s="14"/>
      <c r="W12" s="14"/>
      <c r="X12" s="14"/>
      <c r="Y12" s="272"/>
      <c r="Z12" s="14"/>
      <c r="AA12" s="14">
        <v>4</v>
      </c>
      <c r="AB12" s="14"/>
      <c r="AC12" s="14"/>
      <c r="AD12" s="14"/>
      <c r="AE12" s="42"/>
      <c r="AF12" s="273"/>
      <c r="AG12" s="48"/>
      <c r="AH12" s="48">
        <v>4</v>
      </c>
      <c r="AI12" s="14"/>
      <c r="AJ12" s="14"/>
      <c r="AK12" s="14"/>
      <c r="AL12" s="14"/>
      <c r="AM12" s="272"/>
      <c r="AN12" s="14"/>
      <c r="AO12" s="14">
        <v>4</v>
      </c>
      <c r="AP12" s="14"/>
      <c r="AQ12" s="14"/>
      <c r="AR12" s="14"/>
      <c r="AS12" s="14"/>
      <c r="AT12" s="272"/>
      <c r="AU12" s="14"/>
      <c r="AV12" s="14">
        <v>4</v>
      </c>
      <c r="AW12" s="14"/>
      <c r="AX12" s="14"/>
      <c r="AY12" s="14"/>
      <c r="AZ12" s="14"/>
      <c r="BA12" s="272"/>
      <c r="BB12" s="36"/>
      <c r="BC12" s="14">
        <v>4</v>
      </c>
      <c r="BD12" s="14"/>
      <c r="BE12" s="14"/>
      <c r="BF12" s="14"/>
      <c r="BG12" s="14"/>
      <c r="BH12" s="36"/>
      <c r="BI12" s="14"/>
      <c r="BJ12" s="101"/>
      <c r="BK12" s="99"/>
      <c r="BL12" s="36"/>
      <c r="BM12" s="36"/>
      <c r="BN12" s="14"/>
      <c r="BO12" s="36"/>
      <c r="BP12" s="14"/>
      <c r="BQ12" s="14">
        <v>4</v>
      </c>
      <c r="BR12" s="14"/>
      <c r="BS12" s="14"/>
      <c r="BT12" s="14"/>
      <c r="BU12" s="14"/>
      <c r="BV12" s="36"/>
      <c r="BW12" s="14"/>
      <c r="BX12" s="14">
        <v>4</v>
      </c>
      <c r="BY12" s="14"/>
      <c r="BZ12" s="14"/>
      <c r="CA12" s="14"/>
      <c r="CB12" s="101"/>
      <c r="CC12" s="347"/>
      <c r="CE12" s="59">
        <f t="shared" si="0"/>
        <v>7</v>
      </c>
      <c r="CF12" s="60">
        <f t="shared" si="1"/>
        <v>0</v>
      </c>
      <c r="CG12" s="60">
        <f t="shared" si="2"/>
        <v>0</v>
      </c>
      <c r="CH12" s="61">
        <f t="shared" si="3"/>
        <v>0</v>
      </c>
    </row>
    <row r="13" spans="1:86" ht="17.100000000000001" customHeight="1" x14ac:dyDescent="0.2">
      <c r="A13" s="342"/>
      <c r="B13" s="345"/>
      <c r="C13" s="102" t="s">
        <v>197</v>
      </c>
      <c r="D13" s="274"/>
      <c r="E13" s="49"/>
      <c r="F13" s="49"/>
      <c r="G13" s="13"/>
      <c r="H13" s="13"/>
      <c r="I13" s="13"/>
      <c r="J13" s="13"/>
      <c r="K13" s="275"/>
      <c r="L13" s="13"/>
      <c r="M13" s="13"/>
      <c r="N13" s="13"/>
      <c r="O13" s="13"/>
      <c r="P13" s="13"/>
      <c r="Q13" s="13"/>
      <c r="R13" s="275"/>
      <c r="S13" s="13"/>
      <c r="T13" s="13"/>
      <c r="U13" s="13"/>
      <c r="V13" s="13"/>
      <c r="W13" s="13"/>
      <c r="X13" s="13"/>
      <c r="Y13" s="275"/>
      <c r="Z13" s="13"/>
      <c r="AA13" s="13"/>
      <c r="AB13" s="13"/>
      <c r="AC13" s="13"/>
      <c r="AD13" s="13"/>
      <c r="AE13" s="43"/>
      <c r="AF13" s="276"/>
      <c r="AG13" s="49"/>
      <c r="AH13" s="49"/>
      <c r="AI13" s="13"/>
      <c r="AJ13" s="13"/>
      <c r="AK13" s="13"/>
      <c r="AL13" s="13"/>
      <c r="AM13" s="275"/>
      <c r="AN13" s="13"/>
      <c r="AO13" s="13"/>
      <c r="AP13" s="13"/>
      <c r="AQ13" s="13"/>
      <c r="AR13" s="13"/>
      <c r="AS13" s="13"/>
      <c r="AT13" s="275"/>
      <c r="AU13" s="13"/>
      <c r="AV13" s="13"/>
      <c r="AW13" s="13"/>
      <c r="AX13" s="13"/>
      <c r="AY13" s="13"/>
      <c r="AZ13" s="13"/>
      <c r="BA13" s="275"/>
      <c r="BB13" s="37"/>
      <c r="BC13" s="13"/>
      <c r="BD13" s="13"/>
      <c r="BE13" s="13"/>
      <c r="BF13" s="13"/>
      <c r="BG13" s="13"/>
      <c r="BH13" s="37"/>
      <c r="BI13" s="13"/>
      <c r="BJ13" s="75"/>
      <c r="BK13" s="74"/>
      <c r="BL13" s="37"/>
      <c r="BM13" s="37"/>
      <c r="BN13" s="13"/>
      <c r="BO13" s="37"/>
      <c r="BP13" s="13"/>
      <c r="BQ13" s="13"/>
      <c r="BR13" s="13"/>
      <c r="BS13" s="13"/>
      <c r="BT13" s="13"/>
      <c r="BU13" s="13"/>
      <c r="BV13" s="37"/>
      <c r="BW13" s="13"/>
      <c r="BX13" s="13"/>
      <c r="BY13" s="13"/>
      <c r="BZ13" s="13"/>
      <c r="CA13" s="13"/>
      <c r="CB13" s="75"/>
      <c r="CC13" s="348"/>
      <c r="CE13" s="62">
        <f t="shared" si="0"/>
        <v>0</v>
      </c>
      <c r="CF13" s="58">
        <f t="shared" si="1"/>
        <v>0</v>
      </c>
      <c r="CG13" s="58">
        <f t="shared" si="2"/>
        <v>0</v>
      </c>
      <c r="CH13" s="63">
        <f t="shared" si="3"/>
        <v>0</v>
      </c>
    </row>
    <row r="14" spans="1:86" ht="17.100000000000001" customHeight="1" thickBot="1" x14ac:dyDescent="0.25">
      <c r="A14" s="343"/>
      <c r="B14" s="346"/>
      <c r="C14" s="105" t="s">
        <v>198</v>
      </c>
      <c r="D14" s="277"/>
      <c r="E14" s="107"/>
      <c r="F14" s="107"/>
      <c r="G14" s="109"/>
      <c r="H14" s="109"/>
      <c r="I14" s="109"/>
      <c r="J14" s="109"/>
      <c r="K14" s="278"/>
      <c r="L14" s="109"/>
      <c r="M14" s="109"/>
      <c r="N14" s="109"/>
      <c r="O14" s="109"/>
      <c r="P14" s="109"/>
      <c r="Q14" s="109"/>
      <c r="R14" s="278"/>
      <c r="S14" s="109"/>
      <c r="T14" s="109"/>
      <c r="U14" s="109"/>
      <c r="V14" s="109"/>
      <c r="W14" s="109"/>
      <c r="X14" s="109"/>
      <c r="Y14" s="278"/>
      <c r="Z14" s="109"/>
      <c r="AA14" s="109"/>
      <c r="AB14" s="109"/>
      <c r="AC14" s="109"/>
      <c r="AD14" s="109"/>
      <c r="AE14" s="106"/>
      <c r="AF14" s="279"/>
      <c r="AG14" s="107"/>
      <c r="AH14" s="107"/>
      <c r="AI14" s="109"/>
      <c r="AJ14" s="109"/>
      <c r="AK14" s="109"/>
      <c r="AL14" s="109"/>
      <c r="AM14" s="278"/>
      <c r="AN14" s="109"/>
      <c r="AO14" s="109"/>
      <c r="AP14" s="109"/>
      <c r="AQ14" s="109"/>
      <c r="AR14" s="109"/>
      <c r="AS14" s="109"/>
      <c r="AT14" s="278"/>
      <c r="AU14" s="109"/>
      <c r="AV14" s="109"/>
      <c r="AW14" s="109"/>
      <c r="AX14" s="109"/>
      <c r="AY14" s="109"/>
      <c r="AZ14" s="109"/>
      <c r="BA14" s="278"/>
      <c r="BB14" s="38"/>
      <c r="BC14" s="109"/>
      <c r="BD14" s="109"/>
      <c r="BE14" s="109"/>
      <c r="BF14" s="109"/>
      <c r="BG14" s="109"/>
      <c r="BH14" s="38"/>
      <c r="BI14" s="109"/>
      <c r="BJ14" s="112"/>
      <c r="BK14" s="110"/>
      <c r="BL14" s="38"/>
      <c r="BM14" s="38"/>
      <c r="BN14" s="109"/>
      <c r="BO14" s="38"/>
      <c r="BP14" s="109"/>
      <c r="BQ14" s="109"/>
      <c r="BR14" s="109"/>
      <c r="BS14" s="109"/>
      <c r="BT14" s="109"/>
      <c r="BU14" s="109"/>
      <c r="BV14" s="38"/>
      <c r="BW14" s="109"/>
      <c r="BX14" s="109"/>
      <c r="BY14" s="109"/>
      <c r="BZ14" s="109"/>
      <c r="CA14" s="109"/>
      <c r="CB14" s="112"/>
      <c r="CC14" s="349"/>
      <c r="CE14" s="64">
        <f t="shared" si="0"/>
        <v>0</v>
      </c>
      <c r="CF14" s="65">
        <f t="shared" si="1"/>
        <v>0</v>
      </c>
      <c r="CG14" s="65">
        <f t="shared" si="2"/>
        <v>0</v>
      </c>
      <c r="CH14" s="66">
        <f t="shared" si="3"/>
        <v>0</v>
      </c>
    </row>
    <row r="15" spans="1:86" ht="17.100000000000001" customHeight="1" x14ac:dyDescent="0.2">
      <c r="A15" s="341">
        <v>4</v>
      </c>
      <c r="B15" s="344" t="s">
        <v>201</v>
      </c>
      <c r="C15" s="113" t="s">
        <v>194</v>
      </c>
      <c r="D15" s="271"/>
      <c r="E15" s="48"/>
      <c r="F15" s="48"/>
      <c r="G15" s="14"/>
      <c r="H15" s="14"/>
      <c r="I15" s="14"/>
      <c r="J15" s="14"/>
      <c r="K15" s="272"/>
      <c r="L15" s="14"/>
      <c r="M15" s="14"/>
      <c r="N15" s="14"/>
      <c r="O15" s="14"/>
      <c r="P15" s="14"/>
      <c r="Q15" s="14"/>
      <c r="R15" s="272"/>
      <c r="S15" s="14"/>
      <c r="T15" s="14"/>
      <c r="U15" s="14"/>
      <c r="V15" s="14"/>
      <c r="W15" s="14"/>
      <c r="X15" s="14"/>
      <c r="Y15" s="272"/>
      <c r="Z15" s="14"/>
      <c r="AA15" s="14">
        <v>2</v>
      </c>
      <c r="AB15" s="14"/>
      <c r="AC15" s="14"/>
      <c r="AD15" s="14"/>
      <c r="AE15" s="42"/>
      <c r="AF15" s="273"/>
      <c r="AG15" s="48"/>
      <c r="AH15" s="48">
        <v>4</v>
      </c>
      <c r="AI15" s="14"/>
      <c r="AJ15" s="14"/>
      <c r="AK15" s="14"/>
      <c r="AL15" s="14"/>
      <c r="AM15" s="272"/>
      <c r="AN15" s="14"/>
      <c r="AO15" s="14">
        <v>4</v>
      </c>
      <c r="AP15" s="14"/>
      <c r="AQ15" s="14"/>
      <c r="AR15" s="14"/>
      <c r="AS15" s="14"/>
      <c r="AT15" s="272"/>
      <c r="AU15" s="14"/>
      <c r="AV15" s="14">
        <v>4</v>
      </c>
      <c r="AW15" s="14"/>
      <c r="AX15" s="14"/>
      <c r="AY15" s="14"/>
      <c r="AZ15" s="14"/>
      <c r="BA15" s="272"/>
      <c r="BB15" s="36"/>
      <c r="BC15" s="14">
        <v>4</v>
      </c>
      <c r="BD15" s="14"/>
      <c r="BE15" s="14"/>
      <c r="BF15" s="14"/>
      <c r="BG15" s="14"/>
      <c r="BH15" s="36"/>
      <c r="BI15" s="14"/>
      <c r="BJ15" s="101"/>
      <c r="BK15" s="99"/>
      <c r="BL15" s="36"/>
      <c r="BM15" s="36"/>
      <c r="BN15" s="14"/>
      <c r="BO15" s="36"/>
      <c r="BP15" s="14"/>
      <c r="BQ15" s="14">
        <v>2</v>
      </c>
      <c r="BR15" s="14"/>
      <c r="BS15" s="14"/>
      <c r="BT15" s="14"/>
      <c r="BU15" s="14"/>
      <c r="BV15" s="36"/>
      <c r="BW15" s="14"/>
      <c r="BX15" s="14">
        <v>4</v>
      </c>
      <c r="BY15" s="14"/>
      <c r="BZ15" s="14"/>
      <c r="CA15" s="14"/>
      <c r="CB15" s="101"/>
      <c r="CC15" s="347"/>
      <c r="CE15" s="59">
        <f t="shared" si="0"/>
        <v>5</v>
      </c>
      <c r="CF15" s="60">
        <f t="shared" si="1"/>
        <v>0</v>
      </c>
      <c r="CG15" s="60">
        <f t="shared" si="2"/>
        <v>2</v>
      </c>
      <c r="CH15" s="61">
        <f t="shared" si="3"/>
        <v>0</v>
      </c>
    </row>
    <row r="16" spans="1:86" ht="17.100000000000001" customHeight="1" x14ac:dyDescent="0.2">
      <c r="A16" s="342"/>
      <c r="B16" s="345"/>
      <c r="C16" s="102" t="s">
        <v>197</v>
      </c>
      <c r="D16" s="274"/>
      <c r="E16" s="49"/>
      <c r="F16" s="49"/>
      <c r="G16" s="13"/>
      <c r="H16" s="13"/>
      <c r="I16" s="13"/>
      <c r="J16" s="13"/>
      <c r="K16" s="275"/>
      <c r="L16" s="13"/>
      <c r="M16" s="13"/>
      <c r="N16" s="13"/>
      <c r="O16" s="13"/>
      <c r="P16" s="13"/>
      <c r="Q16" s="13"/>
      <c r="R16" s="275"/>
      <c r="S16" s="13"/>
      <c r="T16" s="13"/>
      <c r="U16" s="13"/>
      <c r="V16" s="13"/>
      <c r="W16" s="13"/>
      <c r="X16" s="13"/>
      <c r="Y16" s="275"/>
      <c r="Z16" s="13"/>
      <c r="AA16" s="13"/>
      <c r="AB16" s="13"/>
      <c r="AC16" s="13"/>
      <c r="AD16" s="13"/>
      <c r="AE16" s="43"/>
      <c r="AF16" s="276"/>
      <c r="AG16" s="49"/>
      <c r="AH16" s="49"/>
      <c r="AI16" s="13"/>
      <c r="AJ16" s="13"/>
      <c r="AK16" s="13"/>
      <c r="AL16" s="13"/>
      <c r="AM16" s="275"/>
      <c r="AN16" s="13"/>
      <c r="AO16" s="13"/>
      <c r="AP16" s="13"/>
      <c r="AQ16" s="13"/>
      <c r="AR16" s="13"/>
      <c r="AS16" s="13"/>
      <c r="AT16" s="275"/>
      <c r="AU16" s="13"/>
      <c r="AV16" s="13"/>
      <c r="AW16" s="13"/>
      <c r="AX16" s="13"/>
      <c r="AY16" s="13"/>
      <c r="AZ16" s="13"/>
      <c r="BA16" s="275"/>
      <c r="BB16" s="37"/>
      <c r="BC16" s="13"/>
      <c r="BD16" s="13"/>
      <c r="BE16" s="13"/>
      <c r="BF16" s="13"/>
      <c r="BG16" s="13"/>
      <c r="BH16" s="37"/>
      <c r="BI16" s="13"/>
      <c r="BJ16" s="75"/>
      <c r="BK16" s="74"/>
      <c r="BL16" s="37"/>
      <c r="BM16" s="37"/>
      <c r="BN16" s="13"/>
      <c r="BO16" s="37"/>
      <c r="BP16" s="13"/>
      <c r="BQ16" s="13"/>
      <c r="BR16" s="13"/>
      <c r="BS16" s="13"/>
      <c r="BT16" s="13"/>
      <c r="BU16" s="13"/>
      <c r="BV16" s="37"/>
      <c r="BW16" s="13"/>
      <c r="BX16" s="13"/>
      <c r="BY16" s="13"/>
      <c r="BZ16" s="13"/>
      <c r="CA16" s="13"/>
      <c r="CB16" s="75"/>
      <c r="CC16" s="348"/>
      <c r="CE16" s="62">
        <f t="shared" si="0"/>
        <v>0</v>
      </c>
      <c r="CF16" s="58">
        <f t="shared" si="1"/>
        <v>0</v>
      </c>
      <c r="CG16" s="58">
        <f t="shared" si="2"/>
        <v>0</v>
      </c>
      <c r="CH16" s="63">
        <f t="shared" si="3"/>
        <v>0</v>
      </c>
    </row>
    <row r="17" spans="1:86" ht="17.100000000000001" customHeight="1" thickBot="1" x14ac:dyDescent="0.25">
      <c r="A17" s="343"/>
      <c r="B17" s="346"/>
      <c r="C17" s="105" t="s">
        <v>198</v>
      </c>
      <c r="D17" s="277"/>
      <c r="E17" s="107"/>
      <c r="F17" s="107"/>
      <c r="G17" s="109"/>
      <c r="H17" s="109"/>
      <c r="I17" s="109"/>
      <c r="J17" s="109"/>
      <c r="K17" s="278"/>
      <c r="L17" s="109"/>
      <c r="M17" s="109"/>
      <c r="N17" s="109"/>
      <c r="O17" s="109"/>
      <c r="P17" s="109"/>
      <c r="Q17" s="109"/>
      <c r="R17" s="278"/>
      <c r="S17" s="109"/>
      <c r="T17" s="109"/>
      <c r="U17" s="109"/>
      <c r="V17" s="109"/>
      <c r="W17" s="109"/>
      <c r="X17" s="109"/>
      <c r="Y17" s="278"/>
      <c r="Z17" s="109"/>
      <c r="AA17" s="109"/>
      <c r="AB17" s="109"/>
      <c r="AC17" s="109"/>
      <c r="AD17" s="109"/>
      <c r="AE17" s="106"/>
      <c r="AF17" s="279"/>
      <c r="AG17" s="107"/>
      <c r="AH17" s="107"/>
      <c r="AI17" s="109"/>
      <c r="AJ17" s="109"/>
      <c r="AK17" s="109"/>
      <c r="AL17" s="109"/>
      <c r="AM17" s="278"/>
      <c r="AN17" s="109"/>
      <c r="AO17" s="109"/>
      <c r="AP17" s="109"/>
      <c r="AQ17" s="109"/>
      <c r="AR17" s="109"/>
      <c r="AS17" s="109"/>
      <c r="AT17" s="278"/>
      <c r="AU17" s="109"/>
      <c r="AV17" s="109"/>
      <c r="AW17" s="109"/>
      <c r="AX17" s="109"/>
      <c r="AY17" s="109"/>
      <c r="AZ17" s="109"/>
      <c r="BA17" s="278"/>
      <c r="BB17" s="38"/>
      <c r="BC17" s="109"/>
      <c r="BD17" s="109"/>
      <c r="BE17" s="109"/>
      <c r="BF17" s="109"/>
      <c r="BG17" s="109"/>
      <c r="BH17" s="38"/>
      <c r="BI17" s="109"/>
      <c r="BJ17" s="112"/>
      <c r="BK17" s="110"/>
      <c r="BL17" s="38"/>
      <c r="BM17" s="38"/>
      <c r="BN17" s="109"/>
      <c r="BO17" s="38"/>
      <c r="BP17" s="109"/>
      <c r="BQ17" s="109"/>
      <c r="BR17" s="109"/>
      <c r="BS17" s="109"/>
      <c r="BT17" s="109"/>
      <c r="BU17" s="109"/>
      <c r="BV17" s="38"/>
      <c r="BW17" s="109"/>
      <c r="BX17" s="109"/>
      <c r="BY17" s="109"/>
      <c r="BZ17" s="109"/>
      <c r="CA17" s="109"/>
      <c r="CB17" s="112"/>
      <c r="CC17" s="349"/>
      <c r="CE17" s="64">
        <f t="shared" si="0"/>
        <v>0</v>
      </c>
      <c r="CF17" s="65">
        <f t="shared" si="1"/>
        <v>0</v>
      </c>
      <c r="CG17" s="65">
        <f t="shared" si="2"/>
        <v>0</v>
      </c>
      <c r="CH17" s="66">
        <f t="shared" si="3"/>
        <v>0</v>
      </c>
    </row>
    <row r="18" spans="1:86" ht="17.100000000000001" customHeight="1" x14ac:dyDescent="0.2">
      <c r="A18" s="341">
        <v>5</v>
      </c>
      <c r="B18" s="344" t="s">
        <v>202</v>
      </c>
      <c r="C18" s="113" t="s">
        <v>194</v>
      </c>
      <c r="D18" s="271"/>
      <c r="E18" s="48"/>
      <c r="F18" s="48"/>
      <c r="G18" s="14"/>
      <c r="H18" s="14"/>
      <c r="I18" s="14"/>
      <c r="J18" s="14"/>
      <c r="K18" s="272"/>
      <c r="L18" s="14"/>
      <c r="M18" s="14"/>
      <c r="N18" s="14"/>
      <c r="O18" s="14"/>
      <c r="P18" s="14"/>
      <c r="Q18" s="14"/>
      <c r="R18" s="272"/>
      <c r="S18" s="14"/>
      <c r="T18" s="14"/>
      <c r="U18" s="14"/>
      <c r="V18" s="14"/>
      <c r="W18" s="14"/>
      <c r="X18" s="14"/>
      <c r="Y18" s="272"/>
      <c r="Z18" s="14"/>
      <c r="AA18" s="14">
        <v>2</v>
      </c>
      <c r="AB18" s="14"/>
      <c r="AC18" s="14"/>
      <c r="AD18" s="14"/>
      <c r="AE18" s="42"/>
      <c r="AF18" s="273"/>
      <c r="AG18" s="48"/>
      <c r="AH18" s="48">
        <v>4</v>
      </c>
      <c r="AI18" s="14"/>
      <c r="AJ18" s="14"/>
      <c r="AK18" s="14"/>
      <c r="AL18" s="14"/>
      <c r="AM18" s="272"/>
      <c r="AN18" s="14"/>
      <c r="AO18" s="14">
        <v>2</v>
      </c>
      <c r="AP18" s="14"/>
      <c r="AQ18" s="14"/>
      <c r="AR18" s="14"/>
      <c r="AS18" s="14"/>
      <c r="AT18" s="272"/>
      <c r="AU18" s="14"/>
      <c r="AV18" s="14">
        <v>4</v>
      </c>
      <c r="AW18" s="14"/>
      <c r="AX18" s="14"/>
      <c r="AY18" s="14"/>
      <c r="AZ18" s="14"/>
      <c r="BA18" s="272"/>
      <c r="BB18" s="36"/>
      <c r="BC18" s="14">
        <v>4</v>
      </c>
      <c r="BD18" s="14"/>
      <c r="BE18" s="14"/>
      <c r="BF18" s="14"/>
      <c r="BG18" s="14"/>
      <c r="BH18" s="36"/>
      <c r="BI18" s="14"/>
      <c r="BJ18" s="101"/>
      <c r="BK18" s="99"/>
      <c r="BL18" s="36"/>
      <c r="BM18" s="36"/>
      <c r="BN18" s="14"/>
      <c r="BO18" s="36"/>
      <c r="BP18" s="14"/>
      <c r="BQ18" s="14">
        <v>4</v>
      </c>
      <c r="BR18" s="14"/>
      <c r="BS18" s="14"/>
      <c r="BT18" s="14"/>
      <c r="BU18" s="14"/>
      <c r="BV18" s="36"/>
      <c r="BW18" s="14"/>
      <c r="BX18" s="14">
        <v>4</v>
      </c>
      <c r="BY18" s="14"/>
      <c r="BZ18" s="14"/>
      <c r="CA18" s="14"/>
      <c r="CB18" s="101"/>
      <c r="CC18" s="347"/>
      <c r="CE18" s="59">
        <f t="shared" si="0"/>
        <v>5</v>
      </c>
      <c r="CF18" s="60">
        <f t="shared" si="1"/>
        <v>0</v>
      </c>
      <c r="CG18" s="60">
        <f t="shared" si="2"/>
        <v>2</v>
      </c>
      <c r="CH18" s="61">
        <f t="shared" si="3"/>
        <v>0</v>
      </c>
    </row>
    <row r="19" spans="1:86" ht="17.100000000000001" customHeight="1" x14ac:dyDescent="0.2">
      <c r="A19" s="342"/>
      <c r="B19" s="345"/>
      <c r="C19" s="102" t="s">
        <v>197</v>
      </c>
      <c r="D19" s="274"/>
      <c r="E19" s="49"/>
      <c r="F19" s="49"/>
      <c r="G19" s="13"/>
      <c r="H19" s="13"/>
      <c r="I19" s="13"/>
      <c r="J19" s="13"/>
      <c r="K19" s="275"/>
      <c r="L19" s="13"/>
      <c r="M19" s="13"/>
      <c r="N19" s="13"/>
      <c r="O19" s="13"/>
      <c r="P19" s="13"/>
      <c r="Q19" s="13"/>
      <c r="R19" s="275"/>
      <c r="S19" s="13"/>
      <c r="T19" s="13"/>
      <c r="U19" s="13"/>
      <c r="V19" s="13"/>
      <c r="W19" s="13"/>
      <c r="X19" s="13"/>
      <c r="Y19" s="275"/>
      <c r="Z19" s="13"/>
      <c r="AA19" s="13"/>
      <c r="AB19" s="13"/>
      <c r="AC19" s="13"/>
      <c r="AD19" s="13"/>
      <c r="AE19" s="43"/>
      <c r="AF19" s="276"/>
      <c r="AG19" s="49"/>
      <c r="AH19" s="49"/>
      <c r="AI19" s="13"/>
      <c r="AJ19" s="13"/>
      <c r="AK19" s="13"/>
      <c r="AL19" s="13"/>
      <c r="AM19" s="275"/>
      <c r="AN19" s="13"/>
      <c r="AO19" s="13"/>
      <c r="AP19" s="13"/>
      <c r="AQ19" s="13"/>
      <c r="AR19" s="13"/>
      <c r="AS19" s="13"/>
      <c r="AT19" s="275"/>
      <c r="AU19" s="13"/>
      <c r="AV19" s="13"/>
      <c r="AW19" s="13"/>
      <c r="AX19" s="13"/>
      <c r="AY19" s="13"/>
      <c r="AZ19" s="13"/>
      <c r="BA19" s="275"/>
      <c r="BB19" s="37"/>
      <c r="BC19" s="13"/>
      <c r="BD19" s="13"/>
      <c r="BE19" s="13"/>
      <c r="BF19" s="13"/>
      <c r="BG19" s="13"/>
      <c r="BH19" s="37"/>
      <c r="BI19" s="13"/>
      <c r="BJ19" s="75"/>
      <c r="BK19" s="74"/>
      <c r="BL19" s="37"/>
      <c r="BM19" s="37"/>
      <c r="BN19" s="13"/>
      <c r="BO19" s="37"/>
      <c r="BP19" s="13"/>
      <c r="BQ19" s="13"/>
      <c r="BR19" s="13"/>
      <c r="BS19" s="13"/>
      <c r="BT19" s="13"/>
      <c r="BU19" s="13"/>
      <c r="BV19" s="37"/>
      <c r="BW19" s="13"/>
      <c r="BX19" s="13"/>
      <c r="BY19" s="13"/>
      <c r="BZ19" s="13"/>
      <c r="CA19" s="13"/>
      <c r="CB19" s="75"/>
      <c r="CC19" s="348"/>
      <c r="CE19" s="62">
        <f t="shared" si="0"/>
        <v>0</v>
      </c>
      <c r="CF19" s="58">
        <f t="shared" si="1"/>
        <v>0</v>
      </c>
      <c r="CG19" s="58">
        <f t="shared" si="2"/>
        <v>0</v>
      </c>
      <c r="CH19" s="63">
        <f t="shared" si="3"/>
        <v>0</v>
      </c>
    </row>
    <row r="20" spans="1:86" ht="17.100000000000001" customHeight="1" thickBot="1" x14ac:dyDescent="0.25">
      <c r="A20" s="343"/>
      <c r="B20" s="346"/>
      <c r="C20" s="105" t="s">
        <v>198</v>
      </c>
      <c r="D20" s="277"/>
      <c r="E20" s="107"/>
      <c r="F20" s="107"/>
      <c r="G20" s="109"/>
      <c r="H20" s="109"/>
      <c r="I20" s="109"/>
      <c r="J20" s="109"/>
      <c r="K20" s="278"/>
      <c r="L20" s="109"/>
      <c r="M20" s="109"/>
      <c r="N20" s="109"/>
      <c r="O20" s="109"/>
      <c r="P20" s="109"/>
      <c r="Q20" s="109"/>
      <c r="R20" s="278"/>
      <c r="S20" s="109"/>
      <c r="T20" s="109"/>
      <c r="U20" s="109"/>
      <c r="V20" s="109"/>
      <c r="W20" s="109"/>
      <c r="X20" s="109"/>
      <c r="Y20" s="278"/>
      <c r="Z20" s="109"/>
      <c r="AA20" s="109"/>
      <c r="AB20" s="109"/>
      <c r="AC20" s="109"/>
      <c r="AD20" s="109"/>
      <c r="AE20" s="106"/>
      <c r="AF20" s="279"/>
      <c r="AG20" s="107"/>
      <c r="AH20" s="107"/>
      <c r="AI20" s="109"/>
      <c r="AJ20" s="109"/>
      <c r="AK20" s="109"/>
      <c r="AL20" s="109"/>
      <c r="AM20" s="278"/>
      <c r="AN20" s="109"/>
      <c r="AO20" s="109"/>
      <c r="AP20" s="109"/>
      <c r="AQ20" s="109"/>
      <c r="AR20" s="109"/>
      <c r="AS20" s="109"/>
      <c r="AT20" s="278"/>
      <c r="AU20" s="109"/>
      <c r="AV20" s="109"/>
      <c r="AW20" s="109"/>
      <c r="AX20" s="109"/>
      <c r="AY20" s="109"/>
      <c r="AZ20" s="109"/>
      <c r="BA20" s="278"/>
      <c r="BB20" s="38"/>
      <c r="BC20" s="109"/>
      <c r="BD20" s="109"/>
      <c r="BE20" s="109"/>
      <c r="BF20" s="109"/>
      <c r="BG20" s="109"/>
      <c r="BH20" s="38"/>
      <c r="BI20" s="109"/>
      <c r="BJ20" s="112"/>
      <c r="BK20" s="110"/>
      <c r="BL20" s="38"/>
      <c r="BM20" s="38"/>
      <c r="BN20" s="109"/>
      <c r="BO20" s="38"/>
      <c r="BP20" s="109"/>
      <c r="BQ20" s="109"/>
      <c r="BR20" s="109"/>
      <c r="BS20" s="109"/>
      <c r="BT20" s="109"/>
      <c r="BU20" s="109"/>
      <c r="BV20" s="38"/>
      <c r="BW20" s="109"/>
      <c r="BX20" s="109"/>
      <c r="BY20" s="109"/>
      <c r="BZ20" s="109"/>
      <c r="CA20" s="109"/>
      <c r="CB20" s="112"/>
      <c r="CC20" s="349"/>
      <c r="CE20" s="64">
        <f t="shared" si="0"/>
        <v>0</v>
      </c>
      <c r="CF20" s="65">
        <f t="shared" si="1"/>
        <v>0</v>
      </c>
      <c r="CG20" s="65">
        <f t="shared" si="2"/>
        <v>0</v>
      </c>
      <c r="CH20" s="66">
        <f t="shared" si="3"/>
        <v>0</v>
      </c>
    </row>
    <row r="21" spans="1:86" ht="17.100000000000001" customHeight="1" x14ac:dyDescent="0.2">
      <c r="A21" s="341">
        <v>6</v>
      </c>
      <c r="B21" s="344" t="s">
        <v>203</v>
      </c>
      <c r="C21" s="113" t="s">
        <v>194</v>
      </c>
      <c r="D21" s="271"/>
      <c r="E21" s="48"/>
      <c r="F21" s="48"/>
      <c r="G21" s="14"/>
      <c r="H21" s="14"/>
      <c r="I21" s="14"/>
      <c r="J21" s="14"/>
      <c r="K21" s="272"/>
      <c r="L21" s="14"/>
      <c r="M21" s="14"/>
      <c r="N21" s="14"/>
      <c r="O21" s="14"/>
      <c r="P21" s="14"/>
      <c r="Q21" s="14"/>
      <c r="R21" s="272"/>
      <c r="S21" s="14"/>
      <c r="T21" s="14"/>
      <c r="U21" s="14"/>
      <c r="V21" s="14"/>
      <c r="W21" s="14"/>
      <c r="X21" s="14"/>
      <c r="Y21" s="272"/>
      <c r="Z21" s="14"/>
      <c r="AA21" s="14">
        <v>4</v>
      </c>
      <c r="AB21" s="14"/>
      <c r="AC21" s="14"/>
      <c r="AD21" s="14"/>
      <c r="AE21" s="42"/>
      <c r="AF21" s="273"/>
      <c r="AG21" s="48"/>
      <c r="AH21" s="48">
        <v>2</v>
      </c>
      <c r="AI21" s="14"/>
      <c r="AJ21" s="14"/>
      <c r="AK21" s="14"/>
      <c r="AL21" s="14"/>
      <c r="AM21" s="272"/>
      <c r="AN21" s="14"/>
      <c r="AO21" s="14">
        <v>2</v>
      </c>
      <c r="AP21" s="14"/>
      <c r="AQ21" s="14"/>
      <c r="AR21" s="14"/>
      <c r="AS21" s="14"/>
      <c r="AT21" s="272"/>
      <c r="AU21" s="14"/>
      <c r="AV21" s="14">
        <v>4</v>
      </c>
      <c r="AW21" s="14"/>
      <c r="AX21" s="14"/>
      <c r="AY21" s="14"/>
      <c r="AZ21" s="14"/>
      <c r="BA21" s="272"/>
      <c r="BB21" s="36"/>
      <c r="BC21" s="14">
        <v>4</v>
      </c>
      <c r="BD21" s="14"/>
      <c r="BE21" s="14"/>
      <c r="BF21" s="14"/>
      <c r="BG21" s="14"/>
      <c r="BH21" s="36"/>
      <c r="BI21" s="14"/>
      <c r="BJ21" s="101"/>
      <c r="BK21" s="99"/>
      <c r="BL21" s="36"/>
      <c r="BM21" s="36"/>
      <c r="BN21" s="14"/>
      <c r="BO21" s="36"/>
      <c r="BP21" s="14"/>
      <c r="BQ21" s="14">
        <v>4</v>
      </c>
      <c r="BR21" s="14"/>
      <c r="BS21" s="14"/>
      <c r="BT21" s="14"/>
      <c r="BU21" s="14"/>
      <c r="BV21" s="36"/>
      <c r="BW21" s="14"/>
      <c r="BX21" s="14">
        <v>4</v>
      </c>
      <c r="BY21" s="14"/>
      <c r="BZ21" s="14"/>
      <c r="CA21" s="14"/>
      <c r="CB21" s="101"/>
      <c r="CC21" s="347"/>
      <c r="CE21" s="59">
        <f t="shared" si="0"/>
        <v>5</v>
      </c>
      <c r="CF21" s="60">
        <f t="shared" si="1"/>
        <v>0</v>
      </c>
      <c r="CG21" s="60">
        <f t="shared" si="2"/>
        <v>2</v>
      </c>
      <c r="CH21" s="61">
        <f t="shared" si="3"/>
        <v>0</v>
      </c>
    </row>
    <row r="22" spans="1:86" ht="17.100000000000001" customHeight="1" x14ac:dyDescent="0.2">
      <c r="A22" s="342"/>
      <c r="B22" s="345"/>
      <c r="C22" s="102" t="s">
        <v>197</v>
      </c>
      <c r="D22" s="274"/>
      <c r="E22" s="49"/>
      <c r="F22" s="49"/>
      <c r="G22" s="13"/>
      <c r="H22" s="13"/>
      <c r="I22" s="13"/>
      <c r="J22" s="13"/>
      <c r="K22" s="275"/>
      <c r="L22" s="13"/>
      <c r="M22" s="13"/>
      <c r="N22" s="13"/>
      <c r="O22" s="13"/>
      <c r="P22" s="13"/>
      <c r="Q22" s="13"/>
      <c r="R22" s="275"/>
      <c r="S22" s="13"/>
      <c r="T22" s="13"/>
      <c r="U22" s="13"/>
      <c r="V22" s="13"/>
      <c r="W22" s="13"/>
      <c r="X22" s="13"/>
      <c r="Y22" s="275"/>
      <c r="Z22" s="13"/>
      <c r="AA22" s="13"/>
      <c r="AB22" s="13"/>
      <c r="AC22" s="13"/>
      <c r="AD22" s="13"/>
      <c r="AE22" s="43"/>
      <c r="AF22" s="276"/>
      <c r="AG22" s="49"/>
      <c r="AH22" s="49"/>
      <c r="AI22" s="13"/>
      <c r="AJ22" s="13"/>
      <c r="AK22" s="13"/>
      <c r="AL22" s="13"/>
      <c r="AM22" s="275"/>
      <c r="AN22" s="13"/>
      <c r="AO22" s="13"/>
      <c r="AP22" s="13"/>
      <c r="AQ22" s="13"/>
      <c r="AR22" s="13"/>
      <c r="AS22" s="13"/>
      <c r="AT22" s="275"/>
      <c r="AU22" s="13"/>
      <c r="AV22" s="13"/>
      <c r="AW22" s="13"/>
      <c r="AX22" s="13"/>
      <c r="AY22" s="13"/>
      <c r="AZ22" s="13"/>
      <c r="BA22" s="275"/>
      <c r="BB22" s="37"/>
      <c r="BC22" s="13"/>
      <c r="BD22" s="13"/>
      <c r="BE22" s="13"/>
      <c r="BF22" s="13"/>
      <c r="BG22" s="13"/>
      <c r="BH22" s="37"/>
      <c r="BI22" s="13"/>
      <c r="BJ22" s="75"/>
      <c r="BK22" s="74"/>
      <c r="BL22" s="37"/>
      <c r="BM22" s="37"/>
      <c r="BN22" s="13"/>
      <c r="BO22" s="37"/>
      <c r="BP22" s="13"/>
      <c r="BQ22" s="13"/>
      <c r="BR22" s="13"/>
      <c r="BS22" s="13"/>
      <c r="BT22" s="13"/>
      <c r="BU22" s="13"/>
      <c r="BV22" s="37"/>
      <c r="BW22" s="13"/>
      <c r="BX22" s="13"/>
      <c r="BY22" s="13"/>
      <c r="BZ22" s="13"/>
      <c r="CA22" s="13"/>
      <c r="CB22" s="75"/>
      <c r="CC22" s="348"/>
      <c r="CE22" s="62">
        <f t="shared" si="0"/>
        <v>0</v>
      </c>
      <c r="CF22" s="58">
        <f t="shared" si="1"/>
        <v>0</v>
      </c>
      <c r="CG22" s="58">
        <f t="shared" si="2"/>
        <v>0</v>
      </c>
      <c r="CH22" s="63">
        <f t="shared" si="3"/>
        <v>0</v>
      </c>
    </row>
    <row r="23" spans="1:86" ht="17.100000000000001" customHeight="1" thickBot="1" x14ac:dyDescent="0.25">
      <c r="A23" s="343"/>
      <c r="B23" s="346"/>
      <c r="C23" s="105" t="s">
        <v>198</v>
      </c>
      <c r="D23" s="277"/>
      <c r="E23" s="107"/>
      <c r="F23" s="107"/>
      <c r="G23" s="109"/>
      <c r="H23" s="109"/>
      <c r="I23" s="109"/>
      <c r="J23" s="109"/>
      <c r="K23" s="278"/>
      <c r="L23" s="109"/>
      <c r="M23" s="109"/>
      <c r="N23" s="109"/>
      <c r="O23" s="109"/>
      <c r="P23" s="109"/>
      <c r="Q23" s="109"/>
      <c r="R23" s="278"/>
      <c r="S23" s="109"/>
      <c r="T23" s="109"/>
      <c r="U23" s="109"/>
      <c r="V23" s="109"/>
      <c r="W23" s="109"/>
      <c r="X23" s="109"/>
      <c r="Y23" s="278"/>
      <c r="Z23" s="109"/>
      <c r="AA23" s="109"/>
      <c r="AB23" s="109"/>
      <c r="AC23" s="109"/>
      <c r="AD23" s="109"/>
      <c r="AE23" s="106"/>
      <c r="AF23" s="279"/>
      <c r="AG23" s="107"/>
      <c r="AH23" s="107"/>
      <c r="AI23" s="109"/>
      <c r="AJ23" s="109"/>
      <c r="AK23" s="109"/>
      <c r="AL23" s="109"/>
      <c r="AM23" s="278"/>
      <c r="AN23" s="109"/>
      <c r="AO23" s="109"/>
      <c r="AP23" s="109"/>
      <c r="AQ23" s="109"/>
      <c r="AR23" s="109"/>
      <c r="AS23" s="109"/>
      <c r="AT23" s="278"/>
      <c r="AU23" s="109"/>
      <c r="AV23" s="109"/>
      <c r="AW23" s="109"/>
      <c r="AX23" s="109"/>
      <c r="AY23" s="109"/>
      <c r="AZ23" s="109"/>
      <c r="BA23" s="278"/>
      <c r="BB23" s="38"/>
      <c r="BC23" s="109"/>
      <c r="BD23" s="109"/>
      <c r="BE23" s="109"/>
      <c r="BF23" s="109"/>
      <c r="BG23" s="109"/>
      <c r="BH23" s="38"/>
      <c r="BI23" s="109"/>
      <c r="BJ23" s="112"/>
      <c r="BK23" s="110"/>
      <c r="BL23" s="38"/>
      <c r="BM23" s="38"/>
      <c r="BN23" s="109"/>
      <c r="BO23" s="38"/>
      <c r="BP23" s="109"/>
      <c r="BQ23" s="109"/>
      <c r="BR23" s="109"/>
      <c r="BS23" s="109"/>
      <c r="BT23" s="109"/>
      <c r="BU23" s="109"/>
      <c r="BV23" s="38"/>
      <c r="BW23" s="109"/>
      <c r="BX23" s="109"/>
      <c r="BY23" s="109"/>
      <c r="BZ23" s="109"/>
      <c r="CA23" s="109"/>
      <c r="CB23" s="112"/>
      <c r="CC23" s="349"/>
      <c r="CE23" s="64">
        <f t="shared" si="0"/>
        <v>0</v>
      </c>
      <c r="CF23" s="65">
        <f t="shared" si="1"/>
        <v>0</v>
      </c>
      <c r="CG23" s="65">
        <f t="shared" si="2"/>
        <v>0</v>
      </c>
      <c r="CH23" s="66">
        <f t="shared" si="3"/>
        <v>0</v>
      </c>
    </row>
    <row r="24" spans="1:86" ht="17.100000000000001" customHeight="1" x14ac:dyDescent="0.2">
      <c r="A24" s="341">
        <v>7</v>
      </c>
      <c r="B24" s="344" t="s">
        <v>204</v>
      </c>
      <c r="C24" s="113" t="s">
        <v>194</v>
      </c>
      <c r="D24" s="271"/>
      <c r="E24" s="48"/>
      <c r="F24" s="48"/>
      <c r="G24" s="14"/>
      <c r="H24" s="14"/>
      <c r="I24" s="14"/>
      <c r="J24" s="14"/>
      <c r="K24" s="272"/>
      <c r="L24" s="14"/>
      <c r="M24" s="14"/>
      <c r="N24" s="14"/>
      <c r="O24" s="14"/>
      <c r="P24" s="14"/>
      <c r="Q24" s="14"/>
      <c r="R24" s="272"/>
      <c r="S24" s="14"/>
      <c r="T24" s="14"/>
      <c r="U24" s="14"/>
      <c r="V24" s="14"/>
      <c r="W24" s="14"/>
      <c r="X24" s="14"/>
      <c r="Y24" s="272"/>
      <c r="Z24" s="14"/>
      <c r="AA24" s="14">
        <v>4</v>
      </c>
      <c r="AB24" s="14"/>
      <c r="AC24" s="14"/>
      <c r="AD24" s="14"/>
      <c r="AE24" s="42"/>
      <c r="AF24" s="273"/>
      <c r="AG24" s="48"/>
      <c r="AH24" s="48">
        <v>4</v>
      </c>
      <c r="AI24" s="14"/>
      <c r="AJ24" s="14"/>
      <c r="AK24" s="14"/>
      <c r="AL24" s="14"/>
      <c r="AM24" s="272"/>
      <c r="AN24" s="14"/>
      <c r="AO24" s="14">
        <v>4</v>
      </c>
      <c r="AP24" s="14"/>
      <c r="AQ24" s="14"/>
      <c r="AR24" s="14"/>
      <c r="AS24" s="14"/>
      <c r="AT24" s="272"/>
      <c r="AU24" s="14"/>
      <c r="AV24" s="14">
        <v>4</v>
      </c>
      <c r="AW24" s="14"/>
      <c r="AX24" s="14"/>
      <c r="AY24" s="14"/>
      <c r="AZ24" s="14"/>
      <c r="BA24" s="272"/>
      <c r="BB24" s="36"/>
      <c r="BC24" s="14">
        <v>4</v>
      </c>
      <c r="BD24" s="14"/>
      <c r="BE24" s="14"/>
      <c r="BF24" s="14"/>
      <c r="BG24" s="14"/>
      <c r="BH24" s="36"/>
      <c r="BI24" s="14"/>
      <c r="BJ24" s="101"/>
      <c r="BK24" s="99"/>
      <c r="BL24" s="36"/>
      <c r="BM24" s="36"/>
      <c r="BN24" s="14"/>
      <c r="BO24" s="36"/>
      <c r="BP24" s="14"/>
      <c r="BQ24" s="14">
        <v>4</v>
      </c>
      <c r="BR24" s="14"/>
      <c r="BS24" s="14"/>
      <c r="BT24" s="14"/>
      <c r="BU24" s="14"/>
      <c r="BV24" s="36"/>
      <c r="BW24" s="14"/>
      <c r="BX24" s="14">
        <v>4</v>
      </c>
      <c r="BY24" s="14"/>
      <c r="BZ24" s="14"/>
      <c r="CA24" s="14"/>
      <c r="CB24" s="101"/>
      <c r="CC24" s="347"/>
      <c r="CE24" s="59">
        <f t="shared" si="0"/>
        <v>7</v>
      </c>
      <c r="CF24" s="60">
        <f t="shared" si="1"/>
        <v>0</v>
      </c>
      <c r="CG24" s="60">
        <f t="shared" si="2"/>
        <v>0</v>
      </c>
      <c r="CH24" s="61">
        <f t="shared" si="3"/>
        <v>0</v>
      </c>
    </row>
    <row r="25" spans="1:86" ht="17.100000000000001" customHeight="1" x14ac:dyDescent="0.2">
      <c r="A25" s="342"/>
      <c r="B25" s="345"/>
      <c r="C25" s="102" t="s">
        <v>197</v>
      </c>
      <c r="D25" s="274"/>
      <c r="E25" s="49"/>
      <c r="F25" s="49"/>
      <c r="G25" s="13"/>
      <c r="H25" s="13"/>
      <c r="I25" s="13"/>
      <c r="J25" s="13"/>
      <c r="K25" s="275"/>
      <c r="L25" s="13"/>
      <c r="M25" s="13"/>
      <c r="N25" s="13"/>
      <c r="O25" s="13"/>
      <c r="P25" s="13"/>
      <c r="Q25" s="13"/>
      <c r="R25" s="275"/>
      <c r="S25" s="13"/>
      <c r="T25" s="13"/>
      <c r="U25" s="13"/>
      <c r="V25" s="13"/>
      <c r="W25" s="13"/>
      <c r="X25" s="13"/>
      <c r="Y25" s="275"/>
      <c r="Z25" s="13"/>
      <c r="AA25" s="13"/>
      <c r="AB25" s="13"/>
      <c r="AC25" s="13"/>
      <c r="AD25" s="13"/>
      <c r="AE25" s="43"/>
      <c r="AF25" s="276"/>
      <c r="AG25" s="49"/>
      <c r="AH25" s="49"/>
      <c r="AI25" s="13"/>
      <c r="AJ25" s="13"/>
      <c r="AK25" s="13"/>
      <c r="AL25" s="13"/>
      <c r="AM25" s="275"/>
      <c r="AN25" s="13"/>
      <c r="AO25" s="13"/>
      <c r="AP25" s="13"/>
      <c r="AQ25" s="13"/>
      <c r="AR25" s="13"/>
      <c r="AS25" s="13"/>
      <c r="AT25" s="275"/>
      <c r="AU25" s="13"/>
      <c r="AV25" s="13"/>
      <c r="AW25" s="13"/>
      <c r="AX25" s="13"/>
      <c r="AY25" s="13"/>
      <c r="AZ25" s="13"/>
      <c r="BA25" s="275"/>
      <c r="BB25" s="37"/>
      <c r="BC25" s="13"/>
      <c r="BD25" s="13"/>
      <c r="BE25" s="13"/>
      <c r="BF25" s="13"/>
      <c r="BG25" s="13"/>
      <c r="BH25" s="37"/>
      <c r="BI25" s="13"/>
      <c r="BJ25" s="75"/>
      <c r="BK25" s="74"/>
      <c r="BL25" s="37"/>
      <c r="BM25" s="37"/>
      <c r="BN25" s="13"/>
      <c r="BO25" s="37"/>
      <c r="BP25" s="13"/>
      <c r="BQ25" s="13"/>
      <c r="BR25" s="13"/>
      <c r="BS25" s="13"/>
      <c r="BT25" s="13"/>
      <c r="BU25" s="13"/>
      <c r="BV25" s="37"/>
      <c r="BW25" s="13"/>
      <c r="BX25" s="13"/>
      <c r="BY25" s="13"/>
      <c r="BZ25" s="13"/>
      <c r="CA25" s="13"/>
      <c r="CB25" s="75"/>
      <c r="CC25" s="348"/>
      <c r="CE25" s="62">
        <f t="shared" si="0"/>
        <v>0</v>
      </c>
      <c r="CF25" s="58">
        <f t="shared" si="1"/>
        <v>0</v>
      </c>
      <c r="CG25" s="58">
        <f t="shared" si="2"/>
        <v>0</v>
      </c>
      <c r="CH25" s="63">
        <f t="shared" si="3"/>
        <v>0</v>
      </c>
    </row>
    <row r="26" spans="1:86" ht="17.100000000000001" customHeight="1" thickBot="1" x14ac:dyDescent="0.25">
      <c r="A26" s="343"/>
      <c r="B26" s="346"/>
      <c r="C26" s="105" t="s">
        <v>198</v>
      </c>
      <c r="D26" s="277"/>
      <c r="E26" s="107"/>
      <c r="F26" s="107"/>
      <c r="G26" s="109"/>
      <c r="H26" s="109"/>
      <c r="I26" s="109"/>
      <c r="J26" s="109"/>
      <c r="K26" s="278"/>
      <c r="L26" s="109"/>
      <c r="M26" s="109"/>
      <c r="N26" s="109"/>
      <c r="O26" s="109"/>
      <c r="P26" s="109"/>
      <c r="Q26" s="109"/>
      <c r="R26" s="278"/>
      <c r="S26" s="109"/>
      <c r="T26" s="109"/>
      <c r="U26" s="109"/>
      <c r="V26" s="109"/>
      <c r="W26" s="109"/>
      <c r="X26" s="109"/>
      <c r="Y26" s="278"/>
      <c r="Z26" s="109"/>
      <c r="AA26" s="109"/>
      <c r="AB26" s="109"/>
      <c r="AC26" s="109"/>
      <c r="AD26" s="109"/>
      <c r="AE26" s="106"/>
      <c r="AF26" s="279"/>
      <c r="AG26" s="107"/>
      <c r="AH26" s="107"/>
      <c r="AI26" s="109"/>
      <c r="AJ26" s="109"/>
      <c r="AK26" s="109"/>
      <c r="AL26" s="109"/>
      <c r="AM26" s="278"/>
      <c r="AN26" s="109"/>
      <c r="AO26" s="109"/>
      <c r="AP26" s="109"/>
      <c r="AQ26" s="109"/>
      <c r="AR26" s="109"/>
      <c r="AS26" s="109"/>
      <c r="AT26" s="278"/>
      <c r="AU26" s="109"/>
      <c r="AV26" s="109"/>
      <c r="AW26" s="109"/>
      <c r="AX26" s="109"/>
      <c r="AY26" s="109"/>
      <c r="AZ26" s="109"/>
      <c r="BA26" s="278"/>
      <c r="BB26" s="38"/>
      <c r="BC26" s="109"/>
      <c r="BD26" s="109"/>
      <c r="BE26" s="109"/>
      <c r="BF26" s="109"/>
      <c r="BG26" s="109"/>
      <c r="BH26" s="38"/>
      <c r="BI26" s="109"/>
      <c r="BJ26" s="112"/>
      <c r="BK26" s="110"/>
      <c r="BL26" s="38"/>
      <c r="BM26" s="38"/>
      <c r="BN26" s="109"/>
      <c r="BO26" s="38"/>
      <c r="BP26" s="109"/>
      <c r="BQ26" s="109"/>
      <c r="BR26" s="109"/>
      <c r="BS26" s="109"/>
      <c r="BT26" s="109"/>
      <c r="BU26" s="109"/>
      <c r="BV26" s="38"/>
      <c r="BW26" s="109"/>
      <c r="BX26" s="109"/>
      <c r="BY26" s="109"/>
      <c r="BZ26" s="109"/>
      <c r="CA26" s="109"/>
      <c r="CB26" s="112"/>
      <c r="CC26" s="349"/>
      <c r="CE26" s="64">
        <f t="shared" si="0"/>
        <v>0</v>
      </c>
      <c r="CF26" s="65">
        <f t="shared" si="1"/>
        <v>0</v>
      </c>
      <c r="CG26" s="65">
        <f t="shared" si="2"/>
        <v>0</v>
      </c>
      <c r="CH26" s="66">
        <f t="shared" si="3"/>
        <v>0</v>
      </c>
    </row>
    <row r="27" spans="1:86" ht="17.100000000000001" customHeight="1" x14ac:dyDescent="0.2">
      <c r="A27" s="341">
        <v>8</v>
      </c>
      <c r="B27" s="350" t="s">
        <v>205</v>
      </c>
      <c r="C27" s="97" t="s">
        <v>194</v>
      </c>
      <c r="D27" s="271"/>
      <c r="E27" s="48"/>
      <c r="F27" s="48"/>
      <c r="G27" s="14"/>
      <c r="H27" s="14"/>
      <c r="I27" s="14"/>
      <c r="J27" s="14"/>
      <c r="K27" s="272"/>
      <c r="L27" s="14"/>
      <c r="M27" s="14"/>
      <c r="N27" s="14"/>
      <c r="O27" s="14"/>
      <c r="P27" s="14"/>
      <c r="Q27" s="14"/>
      <c r="R27" s="272"/>
      <c r="S27" s="14"/>
      <c r="T27" s="14"/>
      <c r="U27" s="14"/>
      <c r="V27" s="14"/>
      <c r="W27" s="14"/>
      <c r="X27" s="14"/>
      <c r="Y27" s="272"/>
      <c r="Z27" s="14"/>
      <c r="AA27" s="14">
        <v>4</v>
      </c>
      <c r="AB27" s="14"/>
      <c r="AC27" s="14"/>
      <c r="AD27" s="14"/>
      <c r="AE27" s="42"/>
      <c r="AF27" s="273"/>
      <c r="AG27" s="48"/>
      <c r="AH27" s="48">
        <v>4</v>
      </c>
      <c r="AI27" s="14"/>
      <c r="AJ27" s="14"/>
      <c r="AK27" s="14"/>
      <c r="AL27" s="14"/>
      <c r="AM27" s="272"/>
      <c r="AN27" s="14"/>
      <c r="AO27" s="14">
        <v>4</v>
      </c>
      <c r="AP27" s="14"/>
      <c r="AQ27" s="14"/>
      <c r="AR27" s="14"/>
      <c r="AS27" s="14"/>
      <c r="AT27" s="272"/>
      <c r="AU27" s="14"/>
      <c r="AV27" s="14">
        <v>4</v>
      </c>
      <c r="AW27" s="14"/>
      <c r="AX27" s="14"/>
      <c r="AY27" s="14"/>
      <c r="AZ27" s="14"/>
      <c r="BA27" s="272"/>
      <c r="BB27" s="36"/>
      <c r="BC27" s="14">
        <v>1</v>
      </c>
      <c r="BD27" s="14"/>
      <c r="BE27" s="14"/>
      <c r="BF27" s="14"/>
      <c r="BG27" s="14"/>
      <c r="BH27" s="36"/>
      <c r="BI27" s="14"/>
      <c r="BJ27" s="101"/>
      <c r="BK27" s="99"/>
      <c r="BL27" s="36"/>
      <c r="BM27" s="36"/>
      <c r="BN27" s="14"/>
      <c r="BO27" s="36"/>
      <c r="BP27" s="14"/>
      <c r="BQ27" s="14">
        <v>4</v>
      </c>
      <c r="BR27" s="14"/>
      <c r="BS27" s="14"/>
      <c r="BT27" s="14"/>
      <c r="BU27" s="14"/>
      <c r="BV27" s="36"/>
      <c r="BW27" s="14"/>
      <c r="BX27" s="14">
        <v>4</v>
      </c>
      <c r="BY27" s="14"/>
      <c r="BZ27" s="14"/>
      <c r="CA27" s="14"/>
      <c r="CB27" s="101"/>
      <c r="CC27" s="347"/>
      <c r="CE27" s="71">
        <f t="shared" si="0"/>
        <v>6</v>
      </c>
      <c r="CF27" s="72">
        <f t="shared" si="1"/>
        <v>0</v>
      </c>
      <c r="CG27" s="72">
        <f t="shared" si="2"/>
        <v>0</v>
      </c>
      <c r="CH27" s="73">
        <f t="shared" si="3"/>
        <v>1</v>
      </c>
    </row>
    <row r="28" spans="1:86" ht="17.100000000000001" customHeight="1" x14ac:dyDescent="0.2">
      <c r="A28" s="342"/>
      <c r="B28" s="351"/>
      <c r="C28" s="102" t="s">
        <v>197</v>
      </c>
      <c r="D28" s="274"/>
      <c r="E28" s="49"/>
      <c r="F28" s="49"/>
      <c r="G28" s="13"/>
      <c r="H28" s="13"/>
      <c r="I28" s="13"/>
      <c r="J28" s="13"/>
      <c r="K28" s="275"/>
      <c r="L28" s="13"/>
      <c r="M28" s="13"/>
      <c r="N28" s="13"/>
      <c r="O28" s="13"/>
      <c r="P28" s="13"/>
      <c r="Q28" s="13"/>
      <c r="R28" s="275"/>
      <c r="S28" s="13"/>
      <c r="T28" s="13"/>
      <c r="U28" s="13"/>
      <c r="V28" s="13"/>
      <c r="W28" s="13"/>
      <c r="X28" s="13"/>
      <c r="Y28" s="275"/>
      <c r="Z28" s="13"/>
      <c r="AA28" s="13"/>
      <c r="AB28" s="13"/>
      <c r="AC28" s="13"/>
      <c r="AD28" s="13"/>
      <c r="AE28" s="43"/>
      <c r="AF28" s="276"/>
      <c r="AG28" s="49"/>
      <c r="AH28" s="49"/>
      <c r="AI28" s="13"/>
      <c r="AJ28" s="13"/>
      <c r="AK28" s="13"/>
      <c r="AL28" s="13"/>
      <c r="AM28" s="275"/>
      <c r="AN28" s="13"/>
      <c r="AO28" s="13"/>
      <c r="AP28" s="13"/>
      <c r="AQ28" s="13"/>
      <c r="AR28" s="13"/>
      <c r="AS28" s="13"/>
      <c r="AT28" s="275"/>
      <c r="AU28" s="13"/>
      <c r="AV28" s="13"/>
      <c r="AW28" s="13"/>
      <c r="AX28" s="13"/>
      <c r="AY28" s="13"/>
      <c r="AZ28" s="13"/>
      <c r="BA28" s="275"/>
      <c r="BB28" s="37"/>
      <c r="BC28" s="13"/>
      <c r="BD28" s="13"/>
      <c r="BE28" s="13"/>
      <c r="BF28" s="13"/>
      <c r="BG28" s="13"/>
      <c r="BH28" s="37"/>
      <c r="BI28" s="13"/>
      <c r="BJ28" s="75"/>
      <c r="BK28" s="74"/>
      <c r="BL28" s="37"/>
      <c r="BM28" s="37"/>
      <c r="BN28" s="13"/>
      <c r="BO28" s="37"/>
      <c r="BP28" s="13"/>
      <c r="BQ28" s="13"/>
      <c r="BR28" s="13"/>
      <c r="BS28" s="13"/>
      <c r="BT28" s="13"/>
      <c r="BU28" s="13"/>
      <c r="BV28" s="37"/>
      <c r="BW28" s="13"/>
      <c r="BX28" s="13"/>
      <c r="BY28" s="13"/>
      <c r="BZ28" s="13"/>
      <c r="CA28" s="13"/>
      <c r="CB28" s="75"/>
      <c r="CC28" s="348"/>
      <c r="CE28" s="62">
        <f t="shared" si="0"/>
        <v>0</v>
      </c>
      <c r="CF28" s="58">
        <f t="shared" si="1"/>
        <v>0</v>
      </c>
      <c r="CG28" s="58">
        <f t="shared" si="2"/>
        <v>0</v>
      </c>
      <c r="CH28" s="63">
        <f t="shared" si="3"/>
        <v>0</v>
      </c>
    </row>
    <row r="29" spans="1:86" ht="17.100000000000001" customHeight="1" thickBot="1" x14ac:dyDescent="0.25">
      <c r="A29" s="343"/>
      <c r="B29" s="352"/>
      <c r="C29" s="105" t="s">
        <v>198</v>
      </c>
      <c r="D29" s="277"/>
      <c r="E29" s="107"/>
      <c r="F29" s="107"/>
      <c r="G29" s="107"/>
      <c r="H29" s="107"/>
      <c r="I29" s="107"/>
      <c r="J29" s="107"/>
      <c r="K29" s="278"/>
      <c r="L29" s="109"/>
      <c r="M29" s="107"/>
      <c r="N29" s="107"/>
      <c r="O29" s="107"/>
      <c r="P29" s="107"/>
      <c r="Q29" s="107"/>
      <c r="R29" s="278"/>
      <c r="S29" s="109"/>
      <c r="T29" s="107"/>
      <c r="U29" s="107"/>
      <c r="V29" s="107"/>
      <c r="W29" s="107"/>
      <c r="X29" s="107"/>
      <c r="Y29" s="278"/>
      <c r="Z29" s="109"/>
      <c r="AA29" s="109"/>
      <c r="AB29" s="107"/>
      <c r="AC29" s="109"/>
      <c r="AD29" s="109"/>
      <c r="AE29" s="106"/>
      <c r="AF29" s="279"/>
      <c r="AG29" s="107"/>
      <c r="AH29" s="107"/>
      <c r="AI29" s="107"/>
      <c r="AJ29" s="107"/>
      <c r="AK29" s="107"/>
      <c r="AL29" s="107"/>
      <c r="AM29" s="278"/>
      <c r="AN29" s="109"/>
      <c r="AO29" s="107"/>
      <c r="AP29" s="107"/>
      <c r="AQ29" s="107"/>
      <c r="AR29" s="107"/>
      <c r="AS29" s="107"/>
      <c r="AT29" s="278"/>
      <c r="AU29" s="109"/>
      <c r="AV29" s="107"/>
      <c r="AW29" s="107"/>
      <c r="AX29" s="107"/>
      <c r="AY29" s="107"/>
      <c r="AZ29" s="107"/>
      <c r="BA29" s="278"/>
      <c r="BB29" s="38"/>
      <c r="BC29" s="109"/>
      <c r="BD29" s="107"/>
      <c r="BE29" s="109"/>
      <c r="BF29" s="109"/>
      <c r="BG29" s="109"/>
      <c r="BH29" s="38"/>
      <c r="BI29" s="109"/>
      <c r="BJ29" s="112"/>
      <c r="BK29" s="110"/>
      <c r="BL29" s="38"/>
      <c r="BM29" s="38"/>
      <c r="BN29" s="109"/>
      <c r="BO29" s="38"/>
      <c r="BP29" s="109"/>
      <c r="BQ29" s="109"/>
      <c r="BR29" s="109"/>
      <c r="BS29" s="109"/>
      <c r="BT29" s="109"/>
      <c r="BU29" s="109"/>
      <c r="BV29" s="38"/>
      <c r="BW29" s="109"/>
      <c r="BX29" s="109"/>
      <c r="BY29" s="109"/>
      <c r="BZ29" s="109"/>
      <c r="CA29" s="109"/>
      <c r="CB29" s="112"/>
      <c r="CC29" s="349"/>
      <c r="CE29" s="64">
        <f t="shared" si="0"/>
        <v>0</v>
      </c>
      <c r="CF29" s="65">
        <f t="shared" si="1"/>
        <v>0</v>
      </c>
      <c r="CG29" s="65">
        <f t="shared" si="2"/>
        <v>0</v>
      </c>
      <c r="CH29" s="66">
        <f t="shared" si="3"/>
        <v>0</v>
      </c>
    </row>
    <row r="30" spans="1:86" ht="17.100000000000001" customHeight="1" x14ac:dyDescent="0.2">
      <c r="A30" s="341">
        <v>9</v>
      </c>
      <c r="B30" s="344" t="s">
        <v>206</v>
      </c>
      <c r="C30" s="113" t="s">
        <v>194</v>
      </c>
      <c r="D30" s="271"/>
      <c r="E30" s="48"/>
      <c r="F30" s="48"/>
      <c r="G30" s="14"/>
      <c r="H30" s="14"/>
      <c r="I30" s="14"/>
      <c r="J30" s="14"/>
      <c r="K30" s="272"/>
      <c r="L30" s="14"/>
      <c r="M30" s="14"/>
      <c r="N30" s="14"/>
      <c r="O30" s="14"/>
      <c r="P30" s="14"/>
      <c r="Q30" s="14"/>
      <c r="R30" s="272"/>
      <c r="S30" s="14"/>
      <c r="T30" s="14"/>
      <c r="U30" s="14"/>
      <c r="V30" s="14"/>
      <c r="W30" s="14"/>
      <c r="X30" s="14"/>
      <c r="Y30" s="272"/>
      <c r="Z30" s="14"/>
      <c r="AA30" s="14">
        <v>2</v>
      </c>
      <c r="AB30" s="14"/>
      <c r="AC30" s="14"/>
      <c r="AD30" s="14"/>
      <c r="AE30" s="42"/>
      <c r="AF30" s="273"/>
      <c r="AG30" s="48"/>
      <c r="AH30" s="48">
        <v>2</v>
      </c>
      <c r="AI30" s="14"/>
      <c r="AJ30" s="14"/>
      <c r="AK30" s="14"/>
      <c r="AL30" s="14"/>
      <c r="AM30" s="272"/>
      <c r="AN30" s="14"/>
      <c r="AO30" s="14">
        <v>2</v>
      </c>
      <c r="AP30" s="14"/>
      <c r="AQ30" s="14"/>
      <c r="AR30" s="14"/>
      <c r="AS30" s="14"/>
      <c r="AT30" s="272"/>
      <c r="AU30" s="14"/>
      <c r="AV30" s="14">
        <v>2</v>
      </c>
      <c r="AW30" s="14"/>
      <c r="AX30" s="14"/>
      <c r="AY30" s="14"/>
      <c r="AZ30" s="14"/>
      <c r="BA30" s="272"/>
      <c r="BB30" s="36"/>
      <c r="BC30" s="14">
        <v>2</v>
      </c>
      <c r="BD30" s="14"/>
      <c r="BE30" s="14"/>
      <c r="BF30" s="14"/>
      <c r="BG30" s="14"/>
      <c r="BH30" s="36"/>
      <c r="BI30" s="14"/>
      <c r="BJ30" s="101"/>
      <c r="BK30" s="99"/>
      <c r="BL30" s="36"/>
      <c r="BM30" s="36"/>
      <c r="BN30" s="14"/>
      <c r="BO30" s="36"/>
      <c r="BP30" s="14"/>
      <c r="BQ30" s="14">
        <v>2</v>
      </c>
      <c r="BR30" s="14"/>
      <c r="BS30" s="14"/>
      <c r="BT30" s="14"/>
      <c r="BU30" s="14"/>
      <c r="BV30" s="36"/>
      <c r="BW30" s="14"/>
      <c r="BX30" s="14">
        <v>2</v>
      </c>
      <c r="BY30" s="14"/>
      <c r="BZ30" s="14"/>
      <c r="CA30" s="14"/>
      <c r="CB30" s="101"/>
      <c r="CC30" s="347"/>
      <c r="CE30" s="59">
        <f t="shared" si="0"/>
        <v>0</v>
      </c>
      <c r="CF30" s="60">
        <f t="shared" si="1"/>
        <v>0</v>
      </c>
      <c r="CG30" s="60">
        <f t="shared" si="2"/>
        <v>7</v>
      </c>
      <c r="CH30" s="61">
        <f t="shared" si="3"/>
        <v>0</v>
      </c>
    </row>
    <row r="31" spans="1:86" ht="17.100000000000001" customHeight="1" x14ac:dyDescent="0.2">
      <c r="A31" s="342"/>
      <c r="B31" s="345"/>
      <c r="C31" s="102" t="s">
        <v>197</v>
      </c>
      <c r="D31" s="274"/>
      <c r="E31" s="49"/>
      <c r="F31" s="49"/>
      <c r="G31" s="13"/>
      <c r="H31" s="13"/>
      <c r="I31" s="13"/>
      <c r="J31" s="13"/>
      <c r="K31" s="275"/>
      <c r="L31" s="13"/>
      <c r="M31" s="13"/>
      <c r="N31" s="13"/>
      <c r="O31" s="13"/>
      <c r="P31" s="13"/>
      <c r="Q31" s="13"/>
      <c r="R31" s="275"/>
      <c r="S31" s="13"/>
      <c r="T31" s="13"/>
      <c r="U31" s="13"/>
      <c r="V31" s="13"/>
      <c r="W31" s="13"/>
      <c r="X31" s="13"/>
      <c r="Y31" s="275"/>
      <c r="Z31" s="13"/>
      <c r="AA31" s="13"/>
      <c r="AB31" s="13"/>
      <c r="AC31" s="13"/>
      <c r="AD31" s="13"/>
      <c r="AE31" s="43"/>
      <c r="AF31" s="276"/>
      <c r="AG31" s="49"/>
      <c r="AH31" s="49"/>
      <c r="AI31" s="13"/>
      <c r="AJ31" s="13"/>
      <c r="AK31" s="13"/>
      <c r="AL31" s="13"/>
      <c r="AM31" s="275"/>
      <c r="AN31" s="13"/>
      <c r="AO31" s="13"/>
      <c r="AP31" s="13"/>
      <c r="AQ31" s="13"/>
      <c r="AR31" s="13"/>
      <c r="AS31" s="13"/>
      <c r="AT31" s="275"/>
      <c r="AU31" s="13"/>
      <c r="AV31" s="13"/>
      <c r="AW31" s="13"/>
      <c r="AX31" s="13"/>
      <c r="AY31" s="13"/>
      <c r="AZ31" s="13"/>
      <c r="BA31" s="275"/>
      <c r="BB31" s="37"/>
      <c r="BC31" s="13"/>
      <c r="BD31" s="13"/>
      <c r="BE31" s="13"/>
      <c r="BF31" s="13"/>
      <c r="BG31" s="13"/>
      <c r="BH31" s="37"/>
      <c r="BI31" s="13"/>
      <c r="BJ31" s="75"/>
      <c r="BK31" s="74"/>
      <c r="BL31" s="37"/>
      <c r="BM31" s="37"/>
      <c r="BN31" s="13"/>
      <c r="BO31" s="37"/>
      <c r="BP31" s="13"/>
      <c r="BQ31" s="13"/>
      <c r="BR31" s="13"/>
      <c r="BS31" s="13"/>
      <c r="BT31" s="13"/>
      <c r="BU31" s="13"/>
      <c r="BV31" s="37"/>
      <c r="BW31" s="13"/>
      <c r="BX31" s="13"/>
      <c r="BY31" s="13"/>
      <c r="BZ31" s="13"/>
      <c r="CA31" s="13"/>
      <c r="CB31" s="75"/>
      <c r="CC31" s="348"/>
      <c r="CE31" s="62">
        <f t="shared" si="0"/>
        <v>0</v>
      </c>
      <c r="CF31" s="58">
        <f t="shared" si="1"/>
        <v>0</v>
      </c>
      <c r="CG31" s="58">
        <f t="shared" si="2"/>
        <v>0</v>
      </c>
      <c r="CH31" s="63">
        <f t="shared" si="3"/>
        <v>0</v>
      </c>
    </row>
    <row r="32" spans="1:86" ht="17.100000000000001" customHeight="1" thickBot="1" x14ac:dyDescent="0.25">
      <c r="A32" s="343"/>
      <c r="B32" s="346"/>
      <c r="C32" s="105" t="s">
        <v>198</v>
      </c>
      <c r="D32" s="277"/>
      <c r="E32" s="107"/>
      <c r="F32" s="107"/>
      <c r="G32" s="109"/>
      <c r="H32" s="109"/>
      <c r="I32" s="109"/>
      <c r="J32" s="109"/>
      <c r="K32" s="278"/>
      <c r="L32" s="109"/>
      <c r="M32" s="109"/>
      <c r="N32" s="109"/>
      <c r="O32" s="109"/>
      <c r="P32" s="109"/>
      <c r="Q32" s="109"/>
      <c r="R32" s="278"/>
      <c r="S32" s="109"/>
      <c r="T32" s="109"/>
      <c r="U32" s="109"/>
      <c r="V32" s="109"/>
      <c r="W32" s="109"/>
      <c r="X32" s="109"/>
      <c r="Y32" s="278"/>
      <c r="Z32" s="109"/>
      <c r="AA32" s="109"/>
      <c r="AB32" s="109"/>
      <c r="AC32" s="109"/>
      <c r="AD32" s="109"/>
      <c r="AE32" s="106"/>
      <c r="AF32" s="279"/>
      <c r="AG32" s="107"/>
      <c r="AH32" s="107"/>
      <c r="AI32" s="109"/>
      <c r="AJ32" s="109"/>
      <c r="AK32" s="109"/>
      <c r="AL32" s="109"/>
      <c r="AM32" s="278"/>
      <c r="AN32" s="109"/>
      <c r="AO32" s="109"/>
      <c r="AP32" s="109"/>
      <c r="AQ32" s="109"/>
      <c r="AR32" s="109"/>
      <c r="AS32" s="109"/>
      <c r="AT32" s="278"/>
      <c r="AU32" s="109"/>
      <c r="AV32" s="109"/>
      <c r="AW32" s="109"/>
      <c r="AX32" s="109"/>
      <c r="AY32" s="109"/>
      <c r="AZ32" s="109"/>
      <c r="BA32" s="278"/>
      <c r="BB32" s="38"/>
      <c r="BC32" s="109"/>
      <c r="BD32" s="109"/>
      <c r="BE32" s="109"/>
      <c r="BF32" s="109"/>
      <c r="BG32" s="109"/>
      <c r="BH32" s="38"/>
      <c r="BI32" s="109"/>
      <c r="BJ32" s="112"/>
      <c r="BK32" s="110"/>
      <c r="BL32" s="38"/>
      <c r="BM32" s="38"/>
      <c r="BN32" s="109"/>
      <c r="BO32" s="38"/>
      <c r="BP32" s="109"/>
      <c r="BQ32" s="109"/>
      <c r="BR32" s="109"/>
      <c r="BS32" s="109"/>
      <c r="BT32" s="109"/>
      <c r="BU32" s="109"/>
      <c r="BV32" s="38"/>
      <c r="BW32" s="109"/>
      <c r="BX32" s="109"/>
      <c r="BY32" s="109"/>
      <c r="BZ32" s="109"/>
      <c r="CA32" s="109"/>
      <c r="CB32" s="112"/>
      <c r="CC32" s="349"/>
      <c r="CE32" s="64">
        <f t="shared" si="0"/>
        <v>0</v>
      </c>
      <c r="CF32" s="65">
        <f t="shared" si="1"/>
        <v>0</v>
      </c>
      <c r="CG32" s="65">
        <f t="shared" si="2"/>
        <v>0</v>
      </c>
      <c r="CH32" s="66">
        <f t="shared" si="3"/>
        <v>0</v>
      </c>
    </row>
    <row r="33" spans="1:86" ht="17.100000000000001" customHeight="1" x14ac:dyDescent="0.2">
      <c r="A33" s="341">
        <v>10</v>
      </c>
      <c r="B33" s="344" t="s">
        <v>207</v>
      </c>
      <c r="C33" s="113" t="s">
        <v>194</v>
      </c>
      <c r="D33" s="271"/>
      <c r="E33" s="48"/>
      <c r="F33" s="48"/>
      <c r="G33" s="14"/>
      <c r="H33" s="14"/>
      <c r="I33" s="14"/>
      <c r="J33" s="14"/>
      <c r="K33" s="272"/>
      <c r="L33" s="14"/>
      <c r="M33" s="14"/>
      <c r="N33" s="14"/>
      <c r="O33" s="14"/>
      <c r="P33" s="14"/>
      <c r="Q33" s="14"/>
      <c r="R33" s="272"/>
      <c r="S33" s="14"/>
      <c r="T33" s="14"/>
      <c r="U33" s="14"/>
      <c r="V33" s="14"/>
      <c r="W33" s="14"/>
      <c r="X33" s="14"/>
      <c r="Y33" s="272"/>
      <c r="Z33" s="14"/>
      <c r="AA33" s="14">
        <v>4</v>
      </c>
      <c r="AB33" s="14"/>
      <c r="AC33" s="14"/>
      <c r="AD33" s="14"/>
      <c r="AE33" s="42"/>
      <c r="AF33" s="273"/>
      <c r="AG33" s="48"/>
      <c r="AH33" s="48">
        <v>4</v>
      </c>
      <c r="AI33" s="14"/>
      <c r="AJ33" s="14"/>
      <c r="AK33" s="14"/>
      <c r="AL33" s="14"/>
      <c r="AM33" s="272"/>
      <c r="AN33" s="14"/>
      <c r="AO33" s="14">
        <v>4</v>
      </c>
      <c r="AP33" s="14"/>
      <c r="AQ33" s="14"/>
      <c r="AR33" s="14"/>
      <c r="AS33" s="14"/>
      <c r="AT33" s="272"/>
      <c r="AU33" s="14"/>
      <c r="AV33" s="14">
        <v>2</v>
      </c>
      <c r="AW33" s="14"/>
      <c r="AX33" s="14"/>
      <c r="AY33" s="14"/>
      <c r="AZ33" s="14"/>
      <c r="BA33" s="272"/>
      <c r="BB33" s="36"/>
      <c r="BC33" s="14">
        <v>4</v>
      </c>
      <c r="BD33" s="14"/>
      <c r="BE33" s="14"/>
      <c r="BF33" s="14"/>
      <c r="BG33" s="14"/>
      <c r="BH33" s="36"/>
      <c r="BI33" s="14"/>
      <c r="BJ33" s="101"/>
      <c r="BK33" s="99"/>
      <c r="BL33" s="36"/>
      <c r="BM33" s="36"/>
      <c r="BN33" s="14"/>
      <c r="BO33" s="36"/>
      <c r="BP33" s="14"/>
      <c r="BQ33" s="14">
        <v>4</v>
      </c>
      <c r="BR33" s="14"/>
      <c r="BS33" s="14"/>
      <c r="BT33" s="14"/>
      <c r="BU33" s="14"/>
      <c r="BV33" s="36"/>
      <c r="BW33" s="14"/>
      <c r="BX33" s="14">
        <v>4</v>
      </c>
      <c r="BY33" s="14"/>
      <c r="BZ33" s="14"/>
      <c r="CA33" s="14"/>
      <c r="CB33" s="101"/>
      <c r="CC33" s="347"/>
      <c r="CE33" s="59">
        <f t="shared" si="0"/>
        <v>6</v>
      </c>
      <c r="CF33" s="60">
        <f t="shared" si="1"/>
        <v>0</v>
      </c>
      <c r="CG33" s="60">
        <f t="shared" si="2"/>
        <v>1</v>
      </c>
      <c r="CH33" s="61">
        <f t="shared" si="3"/>
        <v>0</v>
      </c>
    </row>
    <row r="34" spans="1:86" ht="17.100000000000001" customHeight="1" x14ac:dyDescent="0.2">
      <c r="A34" s="342"/>
      <c r="B34" s="345"/>
      <c r="C34" s="102" t="s">
        <v>197</v>
      </c>
      <c r="D34" s="274"/>
      <c r="E34" s="49"/>
      <c r="F34" s="49"/>
      <c r="G34" s="13"/>
      <c r="H34" s="13"/>
      <c r="I34" s="13"/>
      <c r="J34" s="13"/>
      <c r="K34" s="275"/>
      <c r="L34" s="13"/>
      <c r="M34" s="13"/>
      <c r="N34" s="13"/>
      <c r="O34" s="13"/>
      <c r="P34" s="13"/>
      <c r="Q34" s="13"/>
      <c r="R34" s="275"/>
      <c r="S34" s="13"/>
      <c r="T34" s="13"/>
      <c r="U34" s="13"/>
      <c r="V34" s="13"/>
      <c r="W34" s="13"/>
      <c r="X34" s="13"/>
      <c r="Y34" s="275"/>
      <c r="Z34" s="13"/>
      <c r="AA34" s="13"/>
      <c r="AB34" s="13"/>
      <c r="AC34" s="13"/>
      <c r="AD34" s="13"/>
      <c r="AE34" s="43"/>
      <c r="AF34" s="276"/>
      <c r="AG34" s="49"/>
      <c r="AH34" s="49"/>
      <c r="AI34" s="13"/>
      <c r="AJ34" s="13"/>
      <c r="AK34" s="13"/>
      <c r="AL34" s="13"/>
      <c r="AM34" s="275"/>
      <c r="AN34" s="13"/>
      <c r="AO34" s="13"/>
      <c r="AP34" s="13"/>
      <c r="AQ34" s="13"/>
      <c r="AR34" s="13"/>
      <c r="AS34" s="13"/>
      <c r="AT34" s="275"/>
      <c r="AU34" s="13"/>
      <c r="AV34" s="13"/>
      <c r="AW34" s="13"/>
      <c r="AX34" s="13"/>
      <c r="AY34" s="13"/>
      <c r="AZ34" s="13"/>
      <c r="BA34" s="275"/>
      <c r="BB34" s="37"/>
      <c r="BC34" s="13"/>
      <c r="BD34" s="13"/>
      <c r="BE34" s="13"/>
      <c r="BF34" s="13"/>
      <c r="BG34" s="13"/>
      <c r="BH34" s="37"/>
      <c r="BI34" s="13"/>
      <c r="BJ34" s="75"/>
      <c r="BK34" s="74"/>
      <c r="BL34" s="37"/>
      <c r="BM34" s="37"/>
      <c r="BN34" s="13"/>
      <c r="BO34" s="37"/>
      <c r="BP34" s="13"/>
      <c r="BQ34" s="13"/>
      <c r="BR34" s="13"/>
      <c r="BS34" s="13"/>
      <c r="BT34" s="13"/>
      <c r="BU34" s="13"/>
      <c r="BV34" s="37"/>
      <c r="BW34" s="13"/>
      <c r="BX34" s="13"/>
      <c r="BY34" s="13"/>
      <c r="BZ34" s="13"/>
      <c r="CA34" s="13"/>
      <c r="CB34" s="75"/>
      <c r="CC34" s="348"/>
      <c r="CE34" s="62">
        <f t="shared" si="0"/>
        <v>0</v>
      </c>
      <c r="CF34" s="58">
        <f t="shared" si="1"/>
        <v>0</v>
      </c>
      <c r="CG34" s="58">
        <f t="shared" si="2"/>
        <v>0</v>
      </c>
      <c r="CH34" s="63">
        <f t="shared" si="3"/>
        <v>0</v>
      </c>
    </row>
    <row r="35" spans="1:86" ht="17.100000000000001" customHeight="1" thickBot="1" x14ac:dyDescent="0.25">
      <c r="A35" s="343"/>
      <c r="B35" s="346"/>
      <c r="C35" s="105" t="s">
        <v>198</v>
      </c>
      <c r="D35" s="277"/>
      <c r="E35" s="107"/>
      <c r="F35" s="107"/>
      <c r="G35" s="109"/>
      <c r="H35" s="109"/>
      <c r="I35" s="109"/>
      <c r="J35" s="109"/>
      <c r="K35" s="278"/>
      <c r="L35" s="109"/>
      <c r="M35" s="109"/>
      <c r="N35" s="109"/>
      <c r="O35" s="109"/>
      <c r="P35" s="109"/>
      <c r="Q35" s="109"/>
      <c r="R35" s="278"/>
      <c r="S35" s="109"/>
      <c r="T35" s="109"/>
      <c r="U35" s="109"/>
      <c r="V35" s="109"/>
      <c r="W35" s="109"/>
      <c r="X35" s="109"/>
      <c r="Y35" s="278"/>
      <c r="Z35" s="109"/>
      <c r="AA35" s="109"/>
      <c r="AB35" s="109"/>
      <c r="AC35" s="109"/>
      <c r="AD35" s="109"/>
      <c r="AE35" s="106"/>
      <c r="AF35" s="279"/>
      <c r="AG35" s="107"/>
      <c r="AH35" s="107"/>
      <c r="AI35" s="109"/>
      <c r="AJ35" s="109"/>
      <c r="AK35" s="109"/>
      <c r="AL35" s="109"/>
      <c r="AM35" s="278"/>
      <c r="AN35" s="109"/>
      <c r="AO35" s="109"/>
      <c r="AP35" s="109"/>
      <c r="AQ35" s="109"/>
      <c r="AR35" s="109"/>
      <c r="AS35" s="109"/>
      <c r="AT35" s="278"/>
      <c r="AU35" s="109"/>
      <c r="AV35" s="109"/>
      <c r="AW35" s="109"/>
      <c r="AX35" s="109"/>
      <c r="AY35" s="109"/>
      <c r="AZ35" s="109"/>
      <c r="BA35" s="278"/>
      <c r="BB35" s="38"/>
      <c r="BC35" s="109"/>
      <c r="BD35" s="109"/>
      <c r="BE35" s="109"/>
      <c r="BF35" s="109"/>
      <c r="BG35" s="109"/>
      <c r="BH35" s="38"/>
      <c r="BI35" s="109"/>
      <c r="BJ35" s="112"/>
      <c r="BK35" s="110"/>
      <c r="BL35" s="38"/>
      <c r="BM35" s="38"/>
      <c r="BN35" s="109"/>
      <c r="BO35" s="38"/>
      <c r="BP35" s="109"/>
      <c r="BQ35" s="109"/>
      <c r="BR35" s="109"/>
      <c r="BS35" s="109"/>
      <c r="BT35" s="109"/>
      <c r="BU35" s="109"/>
      <c r="BV35" s="38"/>
      <c r="BW35" s="109"/>
      <c r="BX35" s="109"/>
      <c r="BY35" s="109"/>
      <c r="BZ35" s="109"/>
      <c r="CA35" s="109"/>
      <c r="CB35" s="112"/>
      <c r="CC35" s="349"/>
      <c r="CE35" s="64">
        <f t="shared" si="0"/>
        <v>0</v>
      </c>
      <c r="CF35" s="65">
        <f t="shared" si="1"/>
        <v>0</v>
      </c>
      <c r="CG35" s="65">
        <f t="shared" si="2"/>
        <v>0</v>
      </c>
      <c r="CH35" s="66">
        <f t="shared" si="3"/>
        <v>0</v>
      </c>
    </row>
    <row r="36" spans="1:86" ht="17.100000000000001" customHeight="1" x14ac:dyDescent="0.2">
      <c r="A36" s="341">
        <v>11</v>
      </c>
      <c r="B36" s="344" t="s">
        <v>208</v>
      </c>
      <c r="C36" s="113" t="s">
        <v>194</v>
      </c>
      <c r="D36" s="271"/>
      <c r="E36" s="48"/>
      <c r="F36" s="48"/>
      <c r="G36" s="14"/>
      <c r="H36" s="14"/>
      <c r="I36" s="14"/>
      <c r="J36" s="14"/>
      <c r="K36" s="272"/>
      <c r="L36" s="14"/>
      <c r="M36" s="14"/>
      <c r="N36" s="14"/>
      <c r="O36" s="14"/>
      <c r="P36" s="14"/>
      <c r="Q36" s="14"/>
      <c r="R36" s="272"/>
      <c r="S36" s="14"/>
      <c r="T36" s="14"/>
      <c r="U36" s="14"/>
      <c r="V36" s="14"/>
      <c r="W36" s="14"/>
      <c r="X36" s="14"/>
      <c r="Y36" s="272"/>
      <c r="Z36" s="14"/>
      <c r="AA36" s="14">
        <v>2</v>
      </c>
      <c r="AB36" s="14"/>
      <c r="AC36" s="14"/>
      <c r="AD36" s="14"/>
      <c r="AE36" s="42"/>
      <c r="AF36" s="273"/>
      <c r="AG36" s="48"/>
      <c r="AH36" s="48">
        <v>4</v>
      </c>
      <c r="AI36" s="14"/>
      <c r="AJ36" s="14"/>
      <c r="AK36" s="14"/>
      <c r="AL36" s="14"/>
      <c r="AM36" s="272"/>
      <c r="AN36" s="14"/>
      <c r="AO36" s="14">
        <v>4</v>
      </c>
      <c r="AP36" s="14"/>
      <c r="AQ36" s="14"/>
      <c r="AR36" s="14"/>
      <c r="AS36" s="14"/>
      <c r="AT36" s="272"/>
      <c r="AU36" s="14"/>
      <c r="AV36" s="14">
        <v>4</v>
      </c>
      <c r="AW36" s="14"/>
      <c r="AX36" s="14"/>
      <c r="AY36" s="14"/>
      <c r="AZ36" s="14"/>
      <c r="BA36" s="272"/>
      <c r="BB36" s="36"/>
      <c r="BC36" s="14">
        <v>2</v>
      </c>
      <c r="BD36" s="14"/>
      <c r="BE36" s="14"/>
      <c r="BF36" s="14"/>
      <c r="BG36" s="14"/>
      <c r="BH36" s="36"/>
      <c r="BI36" s="14"/>
      <c r="BJ36" s="101"/>
      <c r="BK36" s="99"/>
      <c r="BL36" s="36"/>
      <c r="BM36" s="36"/>
      <c r="BN36" s="14"/>
      <c r="BO36" s="36"/>
      <c r="BP36" s="14"/>
      <c r="BQ36" s="14">
        <v>4</v>
      </c>
      <c r="BR36" s="14"/>
      <c r="BS36" s="14"/>
      <c r="BT36" s="14"/>
      <c r="BU36" s="14"/>
      <c r="BV36" s="36"/>
      <c r="BW36" s="14"/>
      <c r="BX36" s="14">
        <v>4</v>
      </c>
      <c r="BY36" s="14"/>
      <c r="BZ36" s="14"/>
      <c r="CA36" s="14"/>
      <c r="CB36" s="101"/>
      <c r="CC36" s="347"/>
      <c r="CE36" s="59">
        <f t="shared" si="0"/>
        <v>5</v>
      </c>
      <c r="CF36" s="60">
        <f t="shared" si="1"/>
        <v>0</v>
      </c>
      <c r="CG36" s="60">
        <f t="shared" si="2"/>
        <v>2</v>
      </c>
      <c r="CH36" s="61">
        <f t="shared" si="3"/>
        <v>0</v>
      </c>
    </row>
    <row r="37" spans="1:86" ht="17.100000000000001" customHeight="1" x14ac:dyDescent="0.2">
      <c r="A37" s="342"/>
      <c r="B37" s="345"/>
      <c r="C37" s="102" t="s">
        <v>197</v>
      </c>
      <c r="D37" s="274"/>
      <c r="E37" s="49"/>
      <c r="F37" s="49"/>
      <c r="G37" s="13"/>
      <c r="H37" s="13"/>
      <c r="I37" s="13"/>
      <c r="J37" s="13"/>
      <c r="K37" s="275"/>
      <c r="L37" s="13"/>
      <c r="M37" s="13"/>
      <c r="N37" s="13"/>
      <c r="O37" s="13"/>
      <c r="P37" s="13"/>
      <c r="Q37" s="13"/>
      <c r="R37" s="275"/>
      <c r="S37" s="13"/>
      <c r="T37" s="13"/>
      <c r="U37" s="13"/>
      <c r="V37" s="13"/>
      <c r="W37" s="13"/>
      <c r="X37" s="13"/>
      <c r="Y37" s="275"/>
      <c r="Z37" s="13"/>
      <c r="AA37" s="13"/>
      <c r="AB37" s="13"/>
      <c r="AC37" s="13"/>
      <c r="AD37" s="13"/>
      <c r="AE37" s="43"/>
      <c r="AF37" s="276"/>
      <c r="AG37" s="49"/>
      <c r="AH37" s="49"/>
      <c r="AI37" s="13"/>
      <c r="AJ37" s="13"/>
      <c r="AK37" s="13"/>
      <c r="AL37" s="13"/>
      <c r="AM37" s="275"/>
      <c r="AN37" s="13"/>
      <c r="AO37" s="13"/>
      <c r="AP37" s="13"/>
      <c r="AQ37" s="13"/>
      <c r="AR37" s="13"/>
      <c r="AS37" s="13"/>
      <c r="AT37" s="275"/>
      <c r="AU37" s="13"/>
      <c r="AV37" s="13"/>
      <c r="AW37" s="13"/>
      <c r="AX37" s="13"/>
      <c r="AY37" s="13"/>
      <c r="AZ37" s="13"/>
      <c r="BA37" s="275"/>
      <c r="BB37" s="37"/>
      <c r="BC37" s="13"/>
      <c r="BD37" s="13"/>
      <c r="BE37" s="13"/>
      <c r="BF37" s="13"/>
      <c r="BG37" s="13"/>
      <c r="BH37" s="37"/>
      <c r="BI37" s="13"/>
      <c r="BJ37" s="75"/>
      <c r="BK37" s="74"/>
      <c r="BL37" s="37"/>
      <c r="BM37" s="37"/>
      <c r="BN37" s="13"/>
      <c r="BO37" s="37"/>
      <c r="BP37" s="13"/>
      <c r="BQ37" s="13"/>
      <c r="BR37" s="13"/>
      <c r="BS37" s="13"/>
      <c r="BT37" s="13"/>
      <c r="BU37" s="13"/>
      <c r="BV37" s="37"/>
      <c r="BW37" s="13"/>
      <c r="BX37" s="13"/>
      <c r="BY37" s="13"/>
      <c r="BZ37" s="13"/>
      <c r="CA37" s="13"/>
      <c r="CB37" s="75"/>
      <c r="CC37" s="348"/>
      <c r="CE37" s="62">
        <f t="shared" si="0"/>
        <v>0</v>
      </c>
      <c r="CF37" s="58">
        <f t="shared" si="1"/>
        <v>0</v>
      </c>
      <c r="CG37" s="58">
        <f t="shared" si="2"/>
        <v>0</v>
      </c>
      <c r="CH37" s="63">
        <f t="shared" si="3"/>
        <v>0</v>
      </c>
    </row>
    <row r="38" spans="1:86" ht="17.100000000000001" customHeight="1" thickBot="1" x14ac:dyDescent="0.25">
      <c r="A38" s="343"/>
      <c r="B38" s="346"/>
      <c r="C38" s="105" t="s">
        <v>198</v>
      </c>
      <c r="D38" s="277"/>
      <c r="E38" s="107"/>
      <c r="F38" s="107"/>
      <c r="G38" s="109"/>
      <c r="H38" s="109"/>
      <c r="I38" s="109"/>
      <c r="J38" s="109"/>
      <c r="K38" s="278"/>
      <c r="L38" s="109"/>
      <c r="M38" s="109"/>
      <c r="N38" s="109"/>
      <c r="O38" s="109"/>
      <c r="P38" s="109"/>
      <c r="Q38" s="109"/>
      <c r="R38" s="278"/>
      <c r="S38" s="109"/>
      <c r="T38" s="109"/>
      <c r="U38" s="109"/>
      <c r="V38" s="109"/>
      <c r="W38" s="109"/>
      <c r="X38" s="109"/>
      <c r="Y38" s="278"/>
      <c r="Z38" s="109"/>
      <c r="AA38" s="109"/>
      <c r="AB38" s="109"/>
      <c r="AC38" s="109"/>
      <c r="AD38" s="109"/>
      <c r="AE38" s="106"/>
      <c r="AF38" s="279"/>
      <c r="AG38" s="107"/>
      <c r="AH38" s="107"/>
      <c r="AI38" s="109"/>
      <c r="AJ38" s="109"/>
      <c r="AK38" s="109"/>
      <c r="AL38" s="109"/>
      <c r="AM38" s="278"/>
      <c r="AN38" s="109"/>
      <c r="AO38" s="109"/>
      <c r="AP38" s="109"/>
      <c r="AQ38" s="109"/>
      <c r="AR38" s="109"/>
      <c r="AS38" s="109"/>
      <c r="AT38" s="278"/>
      <c r="AU38" s="109"/>
      <c r="AV38" s="109"/>
      <c r="AW38" s="109"/>
      <c r="AX38" s="109"/>
      <c r="AY38" s="109"/>
      <c r="AZ38" s="109"/>
      <c r="BA38" s="278"/>
      <c r="BB38" s="38"/>
      <c r="BC38" s="109"/>
      <c r="BD38" s="109"/>
      <c r="BE38" s="109"/>
      <c r="BF38" s="109"/>
      <c r="BG38" s="109"/>
      <c r="BH38" s="38"/>
      <c r="BI38" s="109"/>
      <c r="BJ38" s="112"/>
      <c r="BK38" s="110"/>
      <c r="BL38" s="38"/>
      <c r="BM38" s="38"/>
      <c r="BN38" s="109"/>
      <c r="BO38" s="38"/>
      <c r="BP38" s="109"/>
      <c r="BQ38" s="109"/>
      <c r="BR38" s="109"/>
      <c r="BS38" s="109"/>
      <c r="BT38" s="109"/>
      <c r="BU38" s="109"/>
      <c r="BV38" s="38"/>
      <c r="BW38" s="109"/>
      <c r="BX38" s="109"/>
      <c r="BY38" s="109"/>
      <c r="BZ38" s="109"/>
      <c r="CA38" s="109"/>
      <c r="CB38" s="112"/>
      <c r="CC38" s="349"/>
      <c r="CE38" s="64">
        <f t="shared" si="0"/>
        <v>0</v>
      </c>
      <c r="CF38" s="65">
        <f t="shared" si="1"/>
        <v>0</v>
      </c>
      <c r="CG38" s="65">
        <f t="shared" si="2"/>
        <v>0</v>
      </c>
      <c r="CH38" s="66">
        <f t="shared" si="3"/>
        <v>0</v>
      </c>
    </row>
    <row r="39" spans="1:86" ht="17.100000000000001" customHeight="1" x14ac:dyDescent="0.2">
      <c r="A39" s="341">
        <v>12</v>
      </c>
      <c r="B39" s="344" t="s">
        <v>209</v>
      </c>
      <c r="C39" s="113" t="s">
        <v>194</v>
      </c>
      <c r="D39" s="271"/>
      <c r="E39" s="48"/>
      <c r="F39" s="48"/>
      <c r="G39" s="14"/>
      <c r="H39" s="14"/>
      <c r="I39" s="14"/>
      <c r="J39" s="14"/>
      <c r="K39" s="272"/>
      <c r="L39" s="14"/>
      <c r="M39" s="14"/>
      <c r="N39" s="14"/>
      <c r="O39" s="14"/>
      <c r="P39" s="14"/>
      <c r="Q39" s="14"/>
      <c r="R39" s="272"/>
      <c r="S39" s="14"/>
      <c r="T39" s="14"/>
      <c r="U39" s="14"/>
      <c r="V39" s="14"/>
      <c r="W39" s="14"/>
      <c r="X39" s="14"/>
      <c r="Y39" s="272"/>
      <c r="Z39" s="14"/>
      <c r="AA39" s="14">
        <v>4</v>
      </c>
      <c r="AB39" s="14"/>
      <c r="AC39" s="14"/>
      <c r="AD39" s="14"/>
      <c r="AE39" s="42"/>
      <c r="AF39" s="273"/>
      <c r="AG39" s="48"/>
      <c r="AH39" s="48">
        <v>4</v>
      </c>
      <c r="AI39" s="14"/>
      <c r="AJ39" s="14"/>
      <c r="AK39" s="14"/>
      <c r="AL39" s="14"/>
      <c r="AM39" s="272"/>
      <c r="AN39" s="14"/>
      <c r="AO39" s="14">
        <v>2</v>
      </c>
      <c r="AP39" s="14"/>
      <c r="AQ39" s="14"/>
      <c r="AR39" s="14"/>
      <c r="AS39" s="14"/>
      <c r="AT39" s="272"/>
      <c r="AU39" s="14"/>
      <c r="AV39" s="14">
        <v>2</v>
      </c>
      <c r="AW39" s="14"/>
      <c r="AX39" s="14"/>
      <c r="AY39" s="14"/>
      <c r="AZ39" s="14"/>
      <c r="BA39" s="272"/>
      <c r="BB39" s="36"/>
      <c r="BC39" s="14">
        <v>4</v>
      </c>
      <c r="BD39" s="14"/>
      <c r="BE39" s="14"/>
      <c r="BF39" s="14"/>
      <c r="BG39" s="14"/>
      <c r="BH39" s="36"/>
      <c r="BI39" s="14"/>
      <c r="BJ39" s="101"/>
      <c r="BK39" s="99"/>
      <c r="BL39" s="36"/>
      <c r="BM39" s="36"/>
      <c r="BN39" s="14"/>
      <c r="BO39" s="36"/>
      <c r="BP39" s="14"/>
      <c r="BQ39" s="14">
        <v>2</v>
      </c>
      <c r="BR39" s="14"/>
      <c r="BS39" s="14"/>
      <c r="BT39" s="14"/>
      <c r="BU39" s="14"/>
      <c r="BV39" s="36"/>
      <c r="BW39" s="14"/>
      <c r="BX39" s="14">
        <v>4</v>
      </c>
      <c r="BY39" s="14"/>
      <c r="BZ39" s="14"/>
      <c r="CA39" s="14"/>
      <c r="CB39" s="101"/>
      <c r="CC39" s="347"/>
      <c r="CE39" s="59">
        <f t="shared" si="0"/>
        <v>4</v>
      </c>
      <c r="CF39" s="60">
        <f t="shared" si="1"/>
        <v>0</v>
      </c>
      <c r="CG39" s="60">
        <f t="shared" si="2"/>
        <v>3</v>
      </c>
      <c r="CH39" s="61">
        <f t="shared" si="3"/>
        <v>0</v>
      </c>
    </row>
    <row r="40" spans="1:86" ht="17.100000000000001" customHeight="1" x14ac:dyDescent="0.2">
      <c r="A40" s="342"/>
      <c r="B40" s="345"/>
      <c r="C40" s="102" t="s">
        <v>197</v>
      </c>
      <c r="D40" s="274"/>
      <c r="E40" s="49"/>
      <c r="F40" s="49"/>
      <c r="G40" s="13"/>
      <c r="H40" s="13"/>
      <c r="I40" s="13"/>
      <c r="J40" s="13"/>
      <c r="K40" s="275"/>
      <c r="L40" s="13"/>
      <c r="M40" s="13"/>
      <c r="N40" s="13"/>
      <c r="O40" s="13"/>
      <c r="P40" s="13"/>
      <c r="Q40" s="13"/>
      <c r="R40" s="275"/>
      <c r="S40" s="13"/>
      <c r="T40" s="13"/>
      <c r="U40" s="13"/>
      <c r="V40" s="13"/>
      <c r="W40" s="13"/>
      <c r="X40" s="13"/>
      <c r="Y40" s="275"/>
      <c r="Z40" s="13"/>
      <c r="AA40" s="13"/>
      <c r="AB40" s="13"/>
      <c r="AC40" s="13"/>
      <c r="AD40" s="13"/>
      <c r="AE40" s="43"/>
      <c r="AF40" s="276"/>
      <c r="AG40" s="49"/>
      <c r="AH40" s="49"/>
      <c r="AI40" s="13"/>
      <c r="AJ40" s="13"/>
      <c r="AK40" s="13"/>
      <c r="AL40" s="13"/>
      <c r="AM40" s="275"/>
      <c r="AN40" s="13"/>
      <c r="AO40" s="13"/>
      <c r="AP40" s="13"/>
      <c r="AQ40" s="13"/>
      <c r="AR40" s="13"/>
      <c r="AS40" s="13"/>
      <c r="AT40" s="275"/>
      <c r="AU40" s="13"/>
      <c r="AV40" s="13"/>
      <c r="AW40" s="13"/>
      <c r="AX40" s="13"/>
      <c r="AY40" s="13"/>
      <c r="AZ40" s="13"/>
      <c r="BA40" s="275"/>
      <c r="BB40" s="37"/>
      <c r="BC40" s="13"/>
      <c r="BD40" s="13"/>
      <c r="BE40" s="13"/>
      <c r="BF40" s="13"/>
      <c r="BG40" s="13"/>
      <c r="BH40" s="37"/>
      <c r="BI40" s="13"/>
      <c r="BJ40" s="75"/>
      <c r="BK40" s="74"/>
      <c r="BL40" s="37"/>
      <c r="BM40" s="37"/>
      <c r="BN40" s="13"/>
      <c r="BO40" s="37"/>
      <c r="BP40" s="13"/>
      <c r="BQ40" s="13"/>
      <c r="BR40" s="13"/>
      <c r="BS40" s="13"/>
      <c r="BT40" s="13"/>
      <c r="BU40" s="13"/>
      <c r="BV40" s="37"/>
      <c r="BW40" s="13"/>
      <c r="BX40" s="13"/>
      <c r="BY40" s="13"/>
      <c r="BZ40" s="13"/>
      <c r="CA40" s="13"/>
      <c r="CB40" s="75"/>
      <c r="CC40" s="348"/>
      <c r="CE40" s="62">
        <f t="shared" si="0"/>
        <v>0</v>
      </c>
      <c r="CF40" s="58">
        <f t="shared" si="1"/>
        <v>0</v>
      </c>
      <c r="CG40" s="58">
        <f t="shared" si="2"/>
        <v>0</v>
      </c>
      <c r="CH40" s="63">
        <f t="shared" si="3"/>
        <v>0</v>
      </c>
    </row>
    <row r="41" spans="1:86" ht="17.100000000000001" customHeight="1" thickBot="1" x14ac:dyDescent="0.25">
      <c r="A41" s="343"/>
      <c r="B41" s="346"/>
      <c r="C41" s="105" t="s">
        <v>198</v>
      </c>
      <c r="D41" s="277"/>
      <c r="E41" s="107"/>
      <c r="F41" s="107"/>
      <c r="G41" s="109"/>
      <c r="H41" s="109"/>
      <c r="I41" s="109"/>
      <c r="J41" s="109"/>
      <c r="K41" s="278"/>
      <c r="L41" s="109"/>
      <c r="M41" s="109"/>
      <c r="N41" s="109"/>
      <c r="O41" s="109"/>
      <c r="P41" s="109"/>
      <c r="Q41" s="109"/>
      <c r="R41" s="278"/>
      <c r="S41" s="109"/>
      <c r="T41" s="109"/>
      <c r="U41" s="109"/>
      <c r="V41" s="109"/>
      <c r="W41" s="109"/>
      <c r="X41" s="109"/>
      <c r="Y41" s="278"/>
      <c r="Z41" s="109"/>
      <c r="AA41" s="109"/>
      <c r="AB41" s="109"/>
      <c r="AC41" s="109"/>
      <c r="AD41" s="109"/>
      <c r="AE41" s="106"/>
      <c r="AF41" s="279"/>
      <c r="AG41" s="107"/>
      <c r="AH41" s="107"/>
      <c r="AI41" s="109"/>
      <c r="AJ41" s="109"/>
      <c r="AK41" s="109"/>
      <c r="AL41" s="109"/>
      <c r="AM41" s="278"/>
      <c r="AN41" s="109"/>
      <c r="AO41" s="109"/>
      <c r="AP41" s="109"/>
      <c r="AQ41" s="109"/>
      <c r="AR41" s="109"/>
      <c r="AS41" s="109"/>
      <c r="AT41" s="278"/>
      <c r="AU41" s="109"/>
      <c r="AV41" s="109"/>
      <c r="AW41" s="109"/>
      <c r="AX41" s="109"/>
      <c r="AY41" s="109"/>
      <c r="AZ41" s="109"/>
      <c r="BA41" s="278"/>
      <c r="BB41" s="38"/>
      <c r="BC41" s="109"/>
      <c r="BD41" s="109"/>
      <c r="BE41" s="109"/>
      <c r="BF41" s="109"/>
      <c r="BG41" s="109"/>
      <c r="BH41" s="38"/>
      <c r="BI41" s="109"/>
      <c r="BJ41" s="112"/>
      <c r="BK41" s="110"/>
      <c r="BL41" s="38"/>
      <c r="BM41" s="38"/>
      <c r="BN41" s="109"/>
      <c r="BO41" s="38"/>
      <c r="BP41" s="109"/>
      <c r="BQ41" s="109"/>
      <c r="BR41" s="109"/>
      <c r="BS41" s="109"/>
      <c r="BT41" s="109"/>
      <c r="BU41" s="109"/>
      <c r="BV41" s="38"/>
      <c r="BW41" s="109"/>
      <c r="BX41" s="109"/>
      <c r="BY41" s="109"/>
      <c r="BZ41" s="109"/>
      <c r="CA41" s="109"/>
      <c r="CB41" s="112"/>
      <c r="CC41" s="349"/>
      <c r="CE41" s="64">
        <f t="shared" si="0"/>
        <v>0</v>
      </c>
      <c r="CF41" s="65">
        <f t="shared" si="1"/>
        <v>0</v>
      </c>
      <c r="CG41" s="65">
        <f t="shared" si="2"/>
        <v>0</v>
      </c>
      <c r="CH41" s="66">
        <f t="shared" si="3"/>
        <v>0</v>
      </c>
    </row>
    <row r="42" spans="1:86" ht="17.100000000000001" customHeight="1" x14ac:dyDescent="0.2">
      <c r="A42" s="341">
        <v>13</v>
      </c>
      <c r="B42" s="344" t="s">
        <v>210</v>
      </c>
      <c r="C42" s="113" t="s">
        <v>194</v>
      </c>
      <c r="D42" s="271"/>
      <c r="E42" s="48"/>
      <c r="F42" s="48"/>
      <c r="G42" s="14"/>
      <c r="H42" s="14"/>
      <c r="I42" s="14"/>
      <c r="J42" s="14"/>
      <c r="K42" s="272"/>
      <c r="L42" s="14"/>
      <c r="M42" s="14"/>
      <c r="N42" s="14"/>
      <c r="O42" s="14"/>
      <c r="P42" s="14"/>
      <c r="Q42" s="14"/>
      <c r="R42" s="272"/>
      <c r="S42" s="14"/>
      <c r="T42" s="14"/>
      <c r="U42" s="14"/>
      <c r="V42" s="14"/>
      <c r="W42" s="14"/>
      <c r="X42" s="14"/>
      <c r="Y42" s="272"/>
      <c r="Z42" s="14"/>
      <c r="AA42" s="14">
        <v>4</v>
      </c>
      <c r="AB42" s="14"/>
      <c r="AC42" s="14"/>
      <c r="AD42" s="14"/>
      <c r="AE42" s="42"/>
      <c r="AF42" s="273"/>
      <c r="AG42" s="48"/>
      <c r="AH42" s="48">
        <v>4</v>
      </c>
      <c r="AI42" s="14"/>
      <c r="AJ42" s="14"/>
      <c r="AK42" s="14"/>
      <c r="AL42" s="14"/>
      <c r="AM42" s="272"/>
      <c r="AN42" s="14"/>
      <c r="AO42" s="14">
        <v>4</v>
      </c>
      <c r="AP42" s="14"/>
      <c r="AQ42" s="14"/>
      <c r="AR42" s="14"/>
      <c r="AS42" s="14"/>
      <c r="AT42" s="272"/>
      <c r="AU42" s="14"/>
      <c r="AV42" s="14">
        <v>4</v>
      </c>
      <c r="AW42" s="14"/>
      <c r="AX42" s="14"/>
      <c r="AY42" s="14"/>
      <c r="AZ42" s="14"/>
      <c r="BA42" s="272"/>
      <c r="BB42" s="36"/>
      <c r="BC42" s="14">
        <v>4</v>
      </c>
      <c r="BD42" s="14"/>
      <c r="BE42" s="14"/>
      <c r="BF42" s="14"/>
      <c r="BG42" s="14"/>
      <c r="BH42" s="36"/>
      <c r="BI42" s="14"/>
      <c r="BJ42" s="101"/>
      <c r="BK42" s="99"/>
      <c r="BL42" s="36"/>
      <c r="BM42" s="36"/>
      <c r="BN42" s="14"/>
      <c r="BO42" s="36"/>
      <c r="BP42" s="14"/>
      <c r="BQ42" s="14">
        <v>4</v>
      </c>
      <c r="BR42" s="14"/>
      <c r="BS42" s="14"/>
      <c r="BT42" s="14"/>
      <c r="BU42" s="14"/>
      <c r="BV42" s="36"/>
      <c r="BW42" s="14"/>
      <c r="BX42" s="14">
        <v>4</v>
      </c>
      <c r="BY42" s="14"/>
      <c r="BZ42" s="14"/>
      <c r="CA42" s="14"/>
      <c r="CB42" s="101"/>
      <c r="CC42" s="347"/>
      <c r="CE42" s="59">
        <f t="shared" si="0"/>
        <v>7</v>
      </c>
      <c r="CF42" s="60">
        <f t="shared" si="1"/>
        <v>0</v>
      </c>
      <c r="CG42" s="60">
        <f t="shared" si="2"/>
        <v>0</v>
      </c>
      <c r="CH42" s="61">
        <f t="shared" si="3"/>
        <v>0</v>
      </c>
    </row>
    <row r="43" spans="1:86" ht="17.100000000000001" customHeight="1" x14ac:dyDescent="0.2">
      <c r="A43" s="342"/>
      <c r="B43" s="345"/>
      <c r="C43" s="102" t="s">
        <v>197</v>
      </c>
      <c r="D43" s="274"/>
      <c r="E43" s="49"/>
      <c r="F43" s="49"/>
      <c r="G43" s="13"/>
      <c r="H43" s="13"/>
      <c r="I43" s="13"/>
      <c r="J43" s="13"/>
      <c r="K43" s="275"/>
      <c r="L43" s="13"/>
      <c r="M43" s="13"/>
      <c r="N43" s="13"/>
      <c r="O43" s="13"/>
      <c r="P43" s="13"/>
      <c r="Q43" s="13"/>
      <c r="R43" s="275"/>
      <c r="S43" s="13"/>
      <c r="T43" s="13"/>
      <c r="U43" s="13"/>
      <c r="V43" s="13"/>
      <c r="W43" s="13"/>
      <c r="X43" s="13"/>
      <c r="Y43" s="275"/>
      <c r="Z43" s="13"/>
      <c r="AA43" s="13"/>
      <c r="AB43" s="13"/>
      <c r="AC43" s="13"/>
      <c r="AD43" s="13"/>
      <c r="AE43" s="43"/>
      <c r="AF43" s="276"/>
      <c r="AG43" s="49"/>
      <c r="AH43" s="49"/>
      <c r="AI43" s="13"/>
      <c r="AJ43" s="13"/>
      <c r="AK43" s="13"/>
      <c r="AL43" s="13"/>
      <c r="AM43" s="275"/>
      <c r="AN43" s="13"/>
      <c r="AO43" s="13"/>
      <c r="AP43" s="13"/>
      <c r="AQ43" s="13"/>
      <c r="AR43" s="13"/>
      <c r="AS43" s="13"/>
      <c r="AT43" s="275"/>
      <c r="AU43" s="13"/>
      <c r="AV43" s="13"/>
      <c r="AW43" s="13"/>
      <c r="AX43" s="13"/>
      <c r="AY43" s="13"/>
      <c r="AZ43" s="13"/>
      <c r="BA43" s="275"/>
      <c r="BB43" s="37"/>
      <c r="BC43" s="13"/>
      <c r="BD43" s="13"/>
      <c r="BE43" s="13"/>
      <c r="BF43" s="13"/>
      <c r="BG43" s="13"/>
      <c r="BH43" s="37"/>
      <c r="BI43" s="13"/>
      <c r="BJ43" s="75"/>
      <c r="BK43" s="74"/>
      <c r="BL43" s="37"/>
      <c r="BM43" s="37"/>
      <c r="BN43" s="13"/>
      <c r="BO43" s="37"/>
      <c r="BP43" s="13"/>
      <c r="BQ43" s="13"/>
      <c r="BR43" s="13"/>
      <c r="BS43" s="13"/>
      <c r="BT43" s="13"/>
      <c r="BU43" s="13"/>
      <c r="BV43" s="37"/>
      <c r="BW43" s="13"/>
      <c r="BX43" s="13"/>
      <c r="BY43" s="13"/>
      <c r="BZ43" s="13"/>
      <c r="CA43" s="13"/>
      <c r="CB43" s="75"/>
      <c r="CC43" s="348"/>
      <c r="CE43" s="62">
        <f t="shared" si="0"/>
        <v>0</v>
      </c>
      <c r="CF43" s="58">
        <f t="shared" si="1"/>
        <v>0</v>
      </c>
      <c r="CG43" s="58">
        <f t="shared" si="2"/>
        <v>0</v>
      </c>
      <c r="CH43" s="63">
        <f t="shared" si="3"/>
        <v>0</v>
      </c>
    </row>
    <row r="44" spans="1:86" ht="17.100000000000001" customHeight="1" thickBot="1" x14ac:dyDescent="0.25">
      <c r="A44" s="343"/>
      <c r="B44" s="346"/>
      <c r="C44" s="105" t="s">
        <v>198</v>
      </c>
      <c r="D44" s="277"/>
      <c r="E44" s="107"/>
      <c r="F44" s="107"/>
      <c r="G44" s="109"/>
      <c r="H44" s="109"/>
      <c r="I44" s="109"/>
      <c r="J44" s="109"/>
      <c r="K44" s="278"/>
      <c r="L44" s="109"/>
      <c r="M44" s="109"/>
      <c r="N44" s="109"/>
      <c r="O44" s="109"/>
      <c r="P44" s="109"/>
      <c r="Q44" s="109"/>
      <c r="R44" s="278"/>
      <c r="S44" s="109"/>
      <c r="T44" s="109"/>
      <c r="U44" s="109"/>
      <c r="V44" s="109"/>
      <c r="W44" s="109"/>
      <c r="X44" s="109"/>
      <c r="Y44" s="278"/>
      <c r="Z44" s="109"/>
      <c r="AA44" s="109"/>
      <c r="AB44" s="109"/>
      <c r="AC44" s="109"/>
      <c r="AD44" s="109"/>
      <c r="AE44" s="106"/>
      <c r="AF44" s="279"/>
      <c r="AG44" s="107"/>
      <c r="AH44" s="107"/>
      <c r="AI44" s="109"/>
      <c r="AJ44" s="109"/>
      <c r="AK44" s="109"/>
      <c r="AL44" s="109"/>
      <c r="AM44" s="278"/>
      <c r="AN44" s="109"/>
      <c r="AO44" s="109"/>
      <c r="AP44" s="109"/>
      <c r="AQ44" s="109"/>
      <c r="AR44" s="109"/>
      <c r="AS44" s="109"/>
      <c r="AT44" s="278"/>
      <c r="AU44" s="109"/>
      <c r="AV44" s="109"/>
      <c r="AW44" s="109"/>
      <c r="AX44" s="109"/>
      <c r="AY44" s="109"/>
      <c r="AZ44" s="109"/>
      <c r="BA44" s="278"/>
      <c r="BB44" s="38"/>
      <c r="BC44" s="109"/>
      <c r="BD44" s="109"/>
      <c r="BE44" s="109"/>
      <c r="BF44" s="109"/>
      <c r="BG44" s="109"/>
      <c r="BH44" s="38"/>
      <c r="BI44" s="109"/>
      <c r="BJ44" s="112"/>
      <c r="BK44" s="110"/>
      <c r="BL44" s="38"/>
      <c r="BM44" s="38"/>
      <c r="BN44" s="109"/>
      <c r="BO44" s="38"/>
      <c r="BP44" s="109"/>
      <c r="BQ44" s="109"/>
      <c r="BR44" s="109"/>
      <c r="BS44" s="109"/>
      <c r="BT44" s="109"/>
      <c r="BU44" s="109"/>
      <c r="BV44" s="38"/>
      <c r="BW44" s="109"/>
      <c r="BX44" s="109"/>
      <c r="BY44" s="109"/>
      <c r="BZ44" s="109"/>
      <c r="CA44" s="109"/>
      <c r="CB44" s="112"/>
      <c r="CC44" s="349"/>
      <c r="CE44" s="64">
        <f t="shared" si="0"/>
        <v>0</v>
      </c>
      <c r="CF44" s="65">
        <f t="shared" si="1"/>
        <v>0</v>
      </c>
      <c r="CG44" s="65">
        <f t="shared" si="2"/>
        <v>0</v>
      </c>
      <c r="CH44" s="66">
        <f t="shared" si="3"/>
        <v>0</v>
      </c>
    </row>
    <row r="45" spans="1:86" ht="17.100000000000001" customHeight="1" x14ac:dyDescent="0.2">
      <c r="A45" s="341">
        <v>14</v>
      </c>
      <c r="B45" s="344" t="s">
        <v>211</v>
      </c>
      <c r="C45" s="113" t="s">
        <v>194</v>
      </c>
      <c r="D45" s="271"/>
      <c r="E45" s="48"/>
      <c r="F45" s="48"/>
      <c r="G45" s="14"/>
      <c r="H45" s="14"/>
      <c r="I45" s="14"/>
      <c r="J45" s="14"/>
      <c r="K45" s="272"/>
      <c r="L45" s="14"/>
      <c r="M45" s="14"/>
      <c r="N45" s="14"/>
      <c r="O45" s="14"/>
      <c r="P45" s="14"/>
      <c r="Q45" s="14"/>
      <c r="R45" s="272"/>
      <c r="S45" s="14"/>
      <c r="T45" s="14"/>
      <c r="U45" s="14"/>
      <c r="V45" s="14"/>
      <c r="W45" s="14"/>
      <c r="X45" s="14"/>
      <c r="Y45" s="272"/>
      <c r="Z45" s="14"/>
      <c r="AA45" s="14">
        <v>2</v>
      </c>
      <c r="AB45" s="14"/>
      <c r="AC45" s="14"/>
      <c r="AD45" s="14"/>
      <c r="AE45" s="42"/>
      <c r="AF45" s="273"/>
      <c r="AG45" s="48"/>
      <c r="AH45" s="48">
        <v>4</v>
      </c>
      <c r="AI45" s="14"/>
      <c r="AJ45" s="14"/>
      <c r="AK45" s="14"/>
      <c r="AL45" s="14"/>
      <c r="AM45" s="272"/>
      <c r="AN45" s="14"/>
      <c r="AO45" s="14">
        <v>2</v>
      </c>
      <c r="AP45" s="14"/>
      <c r="AQ45" s="14"/>
      <c r="AR45" s="14"/>
      <c r="AS45" s="14"/>
      <c r="AT45" s="272"/>
      <c r="AU45" s="14"/>
      <c r="AV45" s="14">
        <v>4</v>
      </c>
      <c r="AW45" s="14"/>
      <c r="AX45" s="14"/>
      <c r="AY45" s="14"/>
      <c r="AZ45" s="14"/>
      <c r="BA45" s="272"/>
      <c r="BB45" s="36"/>
      <c r="BC45" s="14">
        <v>4</v>
      </c>
      <c r="BD45" s="14"/>
      <c r="BE45" s="14"/>
      <c r="BF45" s="14"/>
      <c r="BG45" s="14"/>
      <c r="BH45" s="36"/>
      <c r="BI45" s="14"/>
      <c r="BJ45" s="101"/>
      <c r="BK45" s="99"/>
      <c r="BL45" s="36"/>
      <c r="BM45" s="36"/>
      <c r="BN45" s="14"/>
      <c r="BO45" s="36"/>
      <c r="BP45" s="14"/>
      <c r="BQ45" s="14">
        <v>2</v>
      </c>
      <c r="BR45" s="14"/>
      <c r="BS45" s="14"/>
      <c r="BT45" s="14"/>
      <c r="BU45" s="14"/>
      <c r="BV45" s="36"/>
      <c r="BW45" s="14"/>
      <c r="BX45" s="14">
        <v>4</v>
      </c>
      <c r="BY45" s="14"/>
      <c r="BZ45" s="14"/>
      <c r="CA45" s="14"/>
      <c r="CB45" s="101"/>
      <c r="CC45" s="347"/>
      <c r="CE45" s="59">
        <f t="shared" si="0"/>
        <v>4</v>
      </c>
      <c r="CF45" s="60">
        <f t="shared" si="1"/>
        <v>0</v>
      </c>
      <c r="CG45" s="60">
        <f t="shared" si="2"/>
        <v>3</v>
      </c>
      <c r="CH45" s="61">
        <f t="shared" si="3"/>
        <v>0</v>
      </c>
    </row>
    <row r="46" spans="1:86" ht="17.100000000000001" customHeight="1" x14ac:dyDescent="0.2">
      <c r="A46" s="342"/>
      <c r="B46" s="345"/>
      <c r="C46" s="102" t="s">
        <v>197</v>
      </c>
      <c r="D46" s="274"/>
      <c r="E46" s="49"/>
      <c r="F46" s="49"/>
      <c r="G46" s="13"/>
      <c r="H46" s="13"/>
      <c r="I46" s="13"/>
      <c r="J46" s="13"/>
      <c r="K46" s="275"/>
      <c r="L46" s="13"/>
      <c r="M46" s="13"/>
      <c r="N46" s="13"/>
      <c r="O46" s="13"/>
      <c r="P46" s="13"/>
      <c r="Q46" s="13"/>
      <c r="R46" s="275"/>
      <c r="S46" s="13"/>
      <c r="T46" s="13"/>
      <c r="U46" s="13"/>
      <c r="V46" s="13"/>
      <c r="W46" s="13"/>
      <c r="X46" s="13"/>
      <c r="Y46" s="275"/>
      <c r="Z46" s="13"/>
      <c r="AA46" s="13"/>
      <c r="AB46" s="13"/>
      <c r="AC46" s="13"/>
      <c r="AD46" s="13"/>
      <c r="AE46" s="43"/>
      <c r="AF46" s="276"/>
      <c r="AG46" s="49"/>
      <c r="AH46" s="49"/>
      <c r="AI46" s="13"/>
      <c r="AJ46" s="13"/>
      <c r="AK46" s="13"/>
      <c r="AL46" s="13"/>
      <c r="AM46" s="275"/>
      <c r="AN46" s="13"/>
      <c r="AO46" s="13"/>
      <c r="AP46" s="13"/>
      <c r="AQ46" s="13"/>
      <c r="AR46" s="13"/>
      <c r="AS46" s="13"/>
      <c r="AT46" s="275"/>
      <c r="AU46" s="13"/>
      <c r="AV46" s="13"/>
      <c r="AW46" s="13"/>
      <c r="AX46" s="13"/>
      <c r="AY46" s="13"/>
      <c r="AZ46" s="13"/>
      <c r="BA46" s="275"/>
      <c r="BB46" s="37"/>
      <c r="BC46" s="13"/>
      <c r="BD46" s="13"/>
      <c r="BE46" s="13"/>
      <c r="BF46" s="13"/>
      <c r="BG46" s="13"/>
      <c r="BH46" s="37"/>
      <c r="BI46" s="13"/>
      <c r="BJ46" s="75"/>
      <c r="BK46" s="74"/>
      <c r="BL46" s="37"/>
      <c r="BM46" s="37"/>
      <c r="BN46" s="13"/>
      <c r="BO46" s="37"/>
      <c r="BP46" s="13"/>
      <c r="BQ46" s="13"/>
      <c r="BR46" s="13"/>
      <c r="BS46" s="13"/>
      <c r="BT46" s="13"/>
      <c r="BU46" s="13"/>
      <c r="BV46" s="37"/>
      <c r="BW46" s="13"/>
      <c r="BX46" s="13"/>
      <c r="BY46" s="13"/>
      <c r="BZ46" s="13"/>
      <c r="CA46" s="13"/>
      <c r="CB46" s="75"/>
      <c r="CC46" s="348"/>
      <c r="CE46" s="62">
        <f t="shared" si="0"/>
        <v>0</v>
      </c>
      <c r="CF46" s="58">
        <f t="shared" si="1"/>
        <v>0</v>
      </c>
      <c r="CG46" s="58">
        <f t="shared" si="2"/>
        <v>0</v>
      </c>
      <c r="CH46" s="63">
        <f t="shared" si="3"/>
        <v>0</v>
      </c>
    </row>
    <row r="47" spans="1:86" ht="17.100000000000001" customHeight="1" thickBot="1" x14ac:dyDescent="0.25">
      <c r="A47" s="343"/>
      <c r="B47" s="346"/>
      <c r="C47" s="105" t="s">
        <v>198</v>
      </c>
      <c r="D47" s="277"/>
      <c r="E47" s="107"/>
      <c r="F47" s="107"/>
      <c r="G47" s="109"/>
      <c r="H47" s="109"/>
      <c r="I47" s="109"/>
      <c r="J47" s="109"/>
      <c r="K47" s="278"/>
      <c r="L47" s="109"/>
      <c r="M47" s="109"/>
      <c r="N47" s="109"/>
      <c r="O47" s="109"/>
      <c r="P47" s="109"/>
      <c r="Q47" s="109"/>
      <c r="R47" s="278"/>
      <c r="S47" s="109"/>
      <c r="T47" s="109"/>
      <c r="U47" s="109"/>
      <c r="V47" s="109"/>
      <c r="W47" s="109"/>
      <c r="X47" s="109"/>
      <c r="Y47" s="278"/>
      <c r="Z47" s="109"/>
      <c r="AA47" s="109"/>
      <c r="AB47" s="109"/>
      <c r="AC47" s="109"/>
      <c r="AD47" s="109"/>
      <c r="AE47" s="106"/>
      <c r="AF47" s="279"/>
      <c r="AG47" s="107"/>
      <c r="AH47" s="107"/>
      <c r="AI47" s="109"/>
      <c r="AJ47" s="109"/>
      <c r="AK47" s="109"/>
      <c r="AL47" s="109"/>
      <c r="AM47" s="278"/>
      <c r="AN47" s="109"/>
      <c r="AO47" s="109"/>
      <c r="AP47" s="109"/>
      <c r="AQ47" s="109"/>
      <c r="AR47" s="109"/>
      <c r="AS47" s="109"/>
      <c r="AT47" s="278"/>
      <c r="AU47" s="109"/>
      <c r="AV47" s="109"/>
      <c r="AW47" s="109"/>
      <c r="AX47" s="109"/>
      <c r="AY47" s="109"/>
      <c r="AZ47" s="109"/>
      <c r="BA47" s="278"/>
      <c r="BB47" s="38"/>
      <c r="BC47" s="109"/>
      <c r="BD47" s="109"/>
      <c r="BE47" s="109"/>
      <c r="BF47" s="109"/>
      <c r="BG47" s="109"/>
      <c r="BH47" s="38"/>
      <c r="BI47" s="109"/>
      <c r="BJ47" s="112"/>
      <c r="BK47" s="110"/>
      <c r="BL47" s="38"/>
      <c r="BM47" s="38"/>
      <c r="BN47" s="109"/>
      <c r="BO47" s="38"/>
      <c r="BP47" s="109"/>
      <c r="BQ47" s="109"/>
      <c r="BR47" s="109"/>
      <c r="BS47" s="109"/>
      <c r="BT47" s="109"/>
      <c r="BU47" s="109"/>
      <c r="BV47" s="38"/>
      <c r="BW47" s="109"/>
      <c r="BX47" s="109"/>
      <c r="BY47" s="109"/>
      <c r="BZ47" s="109"/>
      <c r="CA47" s="109"/>
      <c r="CB47" s="112"/>
      <c r="CC47" s="349"/>
      <c r="CE47" s="64">
        <f t="shared" si="0"/>
        <v>0</v>
      </c>
      <c r="CF47" s="65">
        <f t="shared" si="1"/>
        <v>0</v>
      </c>
      <c r="CG47" s="65">
        <f t="shared" si="2"/>
        <v>0</v>
      </c>
      <c r="CH47" s="66">
        <f t="shared" si="3"/>
        <v>0</v>
      </c>
    </row>
    <row r="48" spans="1:86" ht="17.100000000000001" customHeight="1" x14ac:dyDescent="0.2">
      <c r="A48" s="341">
        <v>15</v>
      </c>
      <c r="B48" s="344" t="s">
        <v>212</v>
      </c>
      <c r="C48" s="113" t="s">
        <v>194</v>
      </c>
      <c r="D48" s="271"/>
      <c r="E48" s="48"/>
      <c r="F48" s="48"/>
      <c r="G48" s="14"/>
      <c r="H48" s="14"/>
      <c r="I48" s="14"/>
      <c r="J48" s="14"/>
      <c r="K48" s="272"/>
      <c r="L48" s="14"/>
      <c r="M48" s="14"/>
      <c r="N48" s="14"/>
      <c r="O48" s="14"/>
      <c r="P48" s="14"/>
      <c r="Q48" s="14"/>
      <c r="R48" s="272"/>
      <c r="S48" s="14"/>
      <c r="T48" s="14"/>
      <c r="U48" s="14"/>
      <c r="V48" s="14"/>
      <c r="W48" s="14"/>
      <c r="X48" s="14"/>
      <c r="Y48" s="272"/>
      <c r="Z48" s="14"/>
      <c r="AA48" s="14">
        <v>2</v>
      </c>
      <c r="AB48" s="14"/>
      <c r="AC48" s="14"/>
      <c r="AD48" s="14"/>
      <c r="AE48" s="42"/>
      <c r="AF48" s="273"/>
      <c r="AG48" s="48"/>
      <c r="AH48" s="48">
        <v>4</v>
      </c>
      <c r="AI48" s="14"/>
      <c r="AJ48" s="14"/>
      <c r="AK48" s="14"/>
      <c r="AL48" s="14"/>
      <c r="AM48" s="272"/>
      <c r="AN48" s="14"/>
      <c r="AO48" s="14">
        <v>4</v>
      </c>
      <c r="AP48" s="14"/>
      <c r="AQ48" s="14"/>
      <c r="AR48" s="14"/>
      <c r="AS48" s="14"/>
      <c r="AT48" s="272"/>
      <c r="AU48" s="14"/>
      <c r="AV48" s="14">
        <v>4</v>
      </c>
      <c r="AW48" s="14"/>
      <c r="AX48" s="14"/>
      <c r="AY48" s="14"/>
      <c r="AZ48" s="14"/>
      <c r="BA48" s="272"/>
      <c r="BB48" s="36"/>
      <c r="BC48" s="14">
        <v>4</v>
      </c>
      <c r="BD48" s="14"/>
      <c r="BE48" s="14"/>
      <c r="BF48" s="14"/>
      <c r="BG48" s="14"/>
      <c r="BH48" s="36"/>
      <c r="BI48" s="14"/>
      <c r="BJ48" s="101"/>
      <c r="BK48" s="99"/>
      <c r="BL48" s="36"/>
      <c r="BM48" s="36"/>
      <c r="BN48" s="14"/>
      <c r="BO48" s="36"/>
      <c r="BP48" s="14"/>
      <c r="BQ48" s="14">
        <v>4</v>
      </c>
      <c r="BR48" s="14"/>
      <c r="BS48" s="14"/>
      <c r="BT48" s="14"/>
      <c r="BU48" s="14"/>
      <c r="BV48" s="36"/>
      <c r="BW48" s="14"/>
      <c r="BX48" s="14">
        <v>4</v>
      </c>
      <c r="BY48" s="14"/>
      <c r="BZ48" s="14"/>
      <c r="CA48" s="14"/>
      <c r="CB48" s="101"/>
      <c r="CC48" s="347"/>
      <c r="CE48" s="59">
        <f t="shared" si="0"/>
        <v>6</v>
      </c>
      <c r="CF48" s="60">
        <f t="shared" si="1"/>
        <v>0</v>
      </c>
      <c r="CG48" s="60">
        <f t="shared" si="2"/>
        <v>1</v>
      </c>
      <c r="CH48" s="61">
        <f t="shared" si="3"/>
        <v>0</v>
      </c>
    </row>
    <row r="49" spans="1:86" ht="17.100000000000001" customHeight="1" x14ac:dyDescent="0.2">
      <c r="A49" s="342"/>
      <c r="B49" s="345"/>
      <c r="C49" s="102" t="s">
        <v>197</v>
      </c>
      <c r="D49" s="274"/>
      <c r="E49" s="49"/>
      <c r="F49" s="49"/>
      <c r="G49" s="13"/>
      <c r="H49" s="13"/>
      <c r="I49" s="13"/>
      <c r="J49" s="13"/>
      <c r="K49" s="275"/>
      <c r="L49" s="13"/>
      <c r="M49" s="13"/>
      <c r="N49" s="13"/>
      <c r="O49" s="13"/>
      <c r="P49" s="13"/>
      <c r="Q49" s="13"/>
      <c r="R49" s="275"/>
      <c r="S49" s="13"/>
      <c r="T49" s="13"/>
      <c r="U49" s="13"/>
      <c r="V49" s="13"/>
      <c r="W49" s="13"/>
      <c r="X49" s="13"/>
      <c r="Y49" s="275"/>
      <c r="Z49" s="13"/>
      <c r="AA49" s="13"/>
      <c r="AB49" s="13"/>
      <c r="AC49" s="13"/>
      <c r="AD49" s="13"/>
      <c r="AE49" s="43"/>
      <c r="AF49" s="276"/>
      <c r="AG49" s="49"/>
      <c r="AH49" s="49"/>
      <c r="AI49" s="13"/>
      <c r="AJ49" s="13"/>
      <c r="AK49" s="13"/>
      <c r="AL49" s="13"/>
      <c r="AM49" s="275"/>
      <c r="AN49" s="13"/>
      <c r="AO49" s="13"/>
      <c r="AP49" s="13"/>
      <c r="AQ49" s="13"/>
      <c r="AR49" s="13"/>
      <c r="AS49" s="13"/>
      <c r="AT49" s="275"/>
      <c r="AU49" s="13"/>
      <c r="AV49" s="13"/>
      <c r="AW49" s="13"/>
      <c r="AX49" s="13"/>
      <c r="AY49" s="13"/>
      <c r="AZ49" s="13"/>
      <c r="BA49" s="275"/>
      <c r="BB49" s="37"/>
      <c r="BC49" s="13"/>
      <c r="BD49" s="13"/>
      <c r="BE49" s="13"/>
      <c r="BF49" s="13"/>
      <c r="BG49" s="13"/>
      <c r="BH49" s="37"/>
      <c r="BI49" s="13"/>
      <c r="BJ49" s="75"/>
      <c r="BK49" s="74"/>
      <c r="BL49" s="37"/>
      <c r="BM49" s="37"/>
      <c r="BN49" s="13"/>
      <c r="BO49" s="37"/>
      <c r="BP49" s="13"/>
      <c r="BQ49" s="13"/>
      <c r="BR49" s="13"/>
      <c r="BS49" s="13"/>
      <c r="BT49" s="13"/>
      <c r="BU49" s="13"/>
      <c r="BV49" s="37"/>
      <c r="BW49" s="13"/>
      <c r="BX49" s="13"/>
      <c r="BY49" s="13"/>
      <c r="BZ49" s="13"/>
      <c r="CA49" s="13"/>
      <c r="CB49" s="75"/>
      <c r="CC49" s="348"/>
      <c r="CE49" s="62">
        <f t="shared" si="0"/>
        <v>0</v>
      </c>
      <c r="CF49" s="58">
        <f t="shared" si="1"/>
        <v>0</v>
      </c>
      <c r="CG49" s="58">
        <f t="shared" si="2"/>
        <v>0</v>
      </c>
      <c r="CH49" s="63">
        <f t="shared" si="3"/>
        <v>0</v>
      </c>
    </row>
    <row r="50" spans="1:86" ht="17.100000000000001" customHeight="1" thickBot="1" x14ac:dyDescent="0.25">
      <c r="A50" s="343"/>
      <c r="B50" s="346"/>
      <c r="C50" s="105" t="s">
        <v>198</v>
      </c>
      <c r="D50" s="277"/>
      <c r="E50" s="107"/>
      <c r="F50" s="107"/>
      <c r="G50" s="109"/>
      <c r="H50" s="109"/>
      <c r="I50" s="109"/>
      <c r="J50" s="109"/>
      <c r="K50" s="278"/>
      <c r="L50" s="109"/>
      <c r="M50" s="109"/>
      <c r="N50" s="109"/>
      <c r="O50" s="109"/>
      <c r="P50" s="109"/>
      <c r="Q50" s="109"/>
      <c r="R50" s="278"/>
      <c r="S50" s="109"/>
      <c r="T50" s="109"/>
      <c r="U50" s="109"/>
      <c r="V50" s="109"/>
      <c r="W50" s="109"/>
      <c r="X50" s="109"/>
      <c r="Y50" s="278"/>
      <c r="Z50" s="109"/>
      <c r="AA50" s="109"/>
      <c r="AB50" s="109"/>
      <c r="AC50" s="109"/>
      <c r="AD50" s="109"/>
      <c r="AE50" s="106"/>
      <c r="AF50" s="279"/>
      <c r="AG50" s="107"/>
      <c r="AH50" s="107"/>
      <c r="AI50" s="109"/>
      <c r="AJ50" s="109"/>
      <c r="AK50" s="109"/>
      <c r="AL50" s="109"/>
      <c r="AM50" s="278"/>
      <c r="AN50" s="109"/>
      <c r="AO50" s="109"/>
      <c r="AP50" s="109"/>
      <c r="AQ50" s="109"/>
      <c r="AR50" s="109"/>
      <c r="AS50" s="109"/>
      <c r="AT50" s="278"/>
      <c r="AU50" s="109"/>
      <c r="AV50" s="109"/>
      <c r="AW50" s="109"/>
      <c r="AX50" s="109"/>
      <c r="AY50" s="109"/>
      <c r="AZ50" s="109"/>
      <c r="BA50" s="278"/>
      <c r="BB50" s="38"/>
      <c r="BC50" s="109"/>
      <c r="BD50" s="109"/>
      <c r="BE50" s="109"/>
      <c r="BF50" s="109"/>
      <c r="BG50" s="109"/>
      <c r="BH50" s="38"/>
      <c r="BI50" s="109"/>
      <c r="BJ50" s="112"/>
      <c r="BK50" s="110"/>
      <c r="BL50" s="38"/>
      <c r="BM50" s="38"/>
      <c r="BN50" s="109"/>
      <c r="BO50" s="38"/>
      <c r="BP50" s="109"/>
      <c r="BQ50" s="109"/>
      <c r="BR50" s="109"/>
      <c r="BS50" s="109"/>
      <c r="BT50" s="109"/>
      <c r="BU50" s="109"/>
      <c r="BV50" s="38"/>
      <c r="BW50" s="109"/>
      <c r="BX50" s="109"/>
      <c r="BY50" s="109"/>
      <c r="BZ50" s="109"/>
      <c r="CA50" s="109"/>
      <c r="CB50" s="112"/>
      <c r="CC50" s="349"/>
      <c r="CE50" s="64">
        <f t="shared" si="0"/>
        <v>0</v>
      </c>
      <c r="CF50" s="65">
        <f t="shared" si="1"/>
        <v>0</v>
      </c>
      <c r="CG50" s="65">
        <f t="shared" si="2"/>
        <v>0</v>
      </c>
      <c r="CH50" s="66">
        <f t="shared" si="3"/>
        <v>0</v>
      </c>
    </row>
    <row r="51" spans="1:86" ht="17.100000000000001" customHeight="1" x14ac:dyDescent="0.2">
      <c r="A51" s="341">
        <v>16</v>
      </c>
      <c r="B51" s="344" t="s">
        <v>213</v>
      </c>
      <c r="C51" s="113" t="s">
        <v>194</v>
      </c>
      <c r="D51" s="271"/>
      <c r="E51" s="48"/>
      <c r="F51" s="48"/>
      <c r="G51" s="14"/>
      <c r="H51" s="14"/>
      <c r="I51" s="14"/>
      <c r="J51" s="14"/>
      <c r="K51" s="272"/>
      <c r="L51" s="14"/>
      <c r="M51" s="14"/>
      <c r="N51" s="14"/>
      <c r="O51" s="14"/>
      <c r="P51" s="14"/>
      <c r="Q51" s="14"/>
      <c r="R51" s="272"/>
      <c r="S51" s="14"/>
      <c r="T51" s="14"/>
      <c r="U51" s="14"/>
      <c r="V51" s="14"/>
      <c r="W51" s="14"/>
      <c r="X51" s="14"/>
      <c r="Y51" s="272"/>
      <c r="Z51" s="14"/>
      <c r="AA51" s="14">
        <v>4</v>
      </c>
      <c r="AB51" s="14"/>
      <c r="AC51" s="14"/>
      <c r="AD51" s="14"/>
      <c r="AE51" s="42"/>
      <c r="AF51" s="273"/>
      <c r="AG51" s="48"/>
      <c r="AH51" s="48">
        <v>4</v>
      </c>
      <c r="AI51" s="14"/>
      <c r="AJ51" s="14"/>
      <c r="AK51" s="14"/>
      <c r="AL51" s="14"/>
      <c r="AM51" s="272"/>
      <c r="AN51" s="14"/>
      <c r="AO51" s="14">
        <v>4</v>
      </c>
      <c r="AP51" s="14"/>
      <c r="AQ51" s="14"/>
      <c r="AR51" s="14"/>
      <c r="AS51" s="14"/>
      <c r="AT51" s="272"/>
      <c r="AU51" s="14"/>
      <c r="AV51" s="14">
        <v>4</v>
      </c>
      <c r="AW51" s="14"/>
      <c r="AX51" s="14"/>
      <c r="AY51" s="14"/>
      <c r="AZ51" s="14"/>
      <c r="BA51" s="272"/>
      <c r="BB51" s="36"/>
      <c r="BC51" s="14">
        <v>4</v>
      </c>
      <c r="BD51" s="14"/>
      <c r="BE51" s="14"/>
      <c r="BF51" s="14"/>
      <c r="BG51" s="14"/>
      <c r="BH51" s="36"/>
      <c r="BI51" s="14"/>
      <c r="BJ51" s="101"/>
      <c r="BK51" s="99"/>
      <c r="BL51" s="36"/>
      <c r="BM51" s="36"/>
      <c r="BN51" s="14"/>
      <c r="BO51" s="36"/>
      <c r="BP51" s="14"/>
      <c r="BQ51" s="14">
        <v>4</v>
      </c>
      <c r="BR51" s="14"/>
      <c r="BS51" s="14"/>
      <c r="BT51" s="14"/>
      <c r="BU51" s="14"/>
      <c r="BV51" s="36"/>
      <c r="BW51" s="14"/>
      <c r="BX51" s="14">
        <v>4</v>
      </c>
      <c r="BY51" s="14"/>
      <c r="BZ51" s="14"/>
      <c r="CA51" s="14"/>
      <c r="CB51" s="101"/>
      <c r="CC51" s="347"/>
      <c r="CE51" s="59">
        <f t="shared" si="0"/>
        <v>7</v>
      </c>
      <c r="CF51" s="60">
        <f t="shared" si="1"/>
        <v>0</v>
      </c>
      <c r="CG51" s="60">
        <f t="shared" si="2"/>
        <v>0</v>
      </c>
      <c r="CH51" s="61">
        <f t="shared" si="3"/>
        <v>0</v>
      </c>
    </row>
    <row r="52" spans="1:86" ht="17.100000000000001" customHeight="1" x14ac:dyDescent="0.2">
      <c r="A52" s="342"/>
      <c r="B52" s="345"/>
      <c r="C52" s="102" t="s">
        <v>197</v>
      </c>
      <c r="D52" s="274"/>
      <c r="E52" s="49"/>
      <c r="F52" s="49"/>
      <c r="G52" s="13"/>
      <c r="H52" s="13"/>
      <c r="I52" s="13"/>
      <c r="J52" s="13"/>
      <c r="K52" s="275"/>
      <c r="L52" s="13"/>
      <c r="M52" s="13"/>
      <c r="N52" s="13"/>
      <c r="O52" s="13"/>
      <c r="P52" s="13"/>
      <c r="Q52" s="13"/>
      <c r="R52" s="275"/>
      <c r="S52" s="13"/>
      <c r="T52" s="13"/>
      <c r="U52" s="13"/>
      <c r="V52" s="13"/>
      <c r="W52" s="13"/>
      <c r="X52" s="13"/>
      <c r="Y52" s="275"/>
      <c r="Z52" s="13"/>
      <c r="AA52" s="13"/>
      <c r="AB52" s="13"/>
      <c r="AC52" s="13"/>
      <c r="AD52" s="13"/>
      <c r="AE52" s="43"/>
      <c r="AF52" s="276"/>
      <c r="AG52" s="49"/>
      <c r="AH52" s="49"/>
      <c r="AI52" s="13"/>
      <c r="AJ52" s="13"/>
      <c r="AK52" s="13"/>
      <c r="AL52" s="13"/>
      <c r="AM52" s="275"/>
      <c r="AN52" s="13"/>
      <c r="AO52" s="13"/>
      <c r="AP52" s="13"/>
      <c r="AQ52" s="13"/>
      <c r="AR52" s="13"/>
      <c r="AS52" s="13"/>
      <c r="AT52" s="275"/>
      <c r="AU52" s="13"/>
      <c r="AV52" s="13"/>
      <c r="AW52" s="13"/>
      <c r="AX52" s="13"/>
      <c r="AY52" s="13"/>
      <c r="AZ52" s="13"/>
      <c r="BA52" s="275"/>
      <c r="BB52" s="37"/>
      <c r="BC52" s="13"/>
      <c r="BD52" s="13"/>
      <c r="BE52" s="13"/>
      <c r="BF52" s="13"/>
      <c r="BG52" s="13"/>
      <c r="BH52" s="37"/>
      <c r="BI52" s="13"/>
      <c r="BJ52" s="75"/>
      <c r="BK52" s="74"/>
      <c r="BL52" s="37"/>
      <c r="BM52" s="37"/>
      <c r="BN52" s="13"/>
      <c r="BO52" s="37"/>
      <c r="BP52" s="13"/>
      <c r="BQ52" s="13"/>
      <c r="BR52" s="13"/>
      <c r="BS52" s="13"/>
      <c r="BT52" s="13"/>
      <c r="BU52" s="13"/>
      <c r="BV52" s="37"/>
      <c r="BW52" s="13"/>
      <c r="BX52" s="13"/>
      <c r="BY52" s="13"/>
      <c r="BZ52" s="13"/>
      <c r="CA52" s="13"/>
      <c r="CB52" s="75"/>
      <c r="CC52" s="348"/>
      <c r="CE52" s="62">
        <f t="shared" si="0"/>
        <v>0</v>
      </c>
      <c r="CF52" s="58">
        <f t="shared" si="1"/>
        <v>0</v>
      </c>
      <c r="CG52" s="58">
        <f t="shared" si="2"/>
        <v>0</v>
      </c>
      <c r="CH52" s="63">
        <f t="shared" si="3"/>
        <v>0</v>
      </c>
    </row>
    <row r="53" spans="1:86" ht="17.100000000000001" customHeight="1" thickBot="1" x14ac:dyDescent="0.25">
      <c r="A53" s="343"/>
      <c r="B53" s="346"/>
      <c r="C53" s="105" t="s">
        <v>198</v>
      </c>
      <c r="D53" s="277"/>
      <c r="E53" s="107"/>
      <c r="F53" s="107"/>
      <c r="G53" s="109"/>
      <c r="H53" s="109"/>
      <c r="I53" s="109"/>
      <c r="J53" s="109"/>
      <c r="K53" s="278"/>
      <c r="L53" s="109"/>
      <c r="M53" s="109"/>
      <c r="N53" s="109"/>
      <c r="O53" s="109"/>
      <c r="P53" s="109"/>
      <c r="Q53" s="109"/>
      <c r="R53" s="278"/>
      <c r="S53" s="109"/>
      <c r="T53" s="109"/>
      <c r="U53" s="109"/>
      <c r="V53" s="109"/>
      <c r="W53" s="109"/>
      <c r="X53" s="109"/>
      <c r="Y53" s="278"/>
      <c r="Z53" s="109"/>
      <c r="AA53" s="109"/>
      <c r="AB53" s="109"/>
      <c r="AC53" s="109"/>
      <c r="AD53" s="109"/>
      <c r="AE53" s="106"/>
      <c r="AF53" s="279"/>
      <c r="AG53" s="107"/>
      <c r="AH53" s="107"/>
      <c r="AI53" s="109"/>
      <c r="AJ53" s="109"/>
      <c r="AK53" s="109"/>
      <c r="AL53" s="109"/>
      <c r="AM53" s="278"/>
      <c r="AN53" s="109"/>
      <c r="AO53" s="109"/>
      <c r="AP53" s="109"/>
      <c r="AQ53" s="109"/>
      <c r="AR53" s="109"/>
      <c r="AS53" s="109"/>
      <c r="AT53" s="278"/>
      <c r="AU53" s="109"/>
      <c r="AV53" s="109"/>
      <c r="AW53" s="109"/>
      <c r="AX53" s="109"/>
      <c r="AY53" s="109"/>
      <c r="AZ53" s="109"/>
      <c r="BA53" s="278"/>
      <c r="BB53" s="38"/>
      <c r="BC53" s="109"/>
      <c r="BD53" s="109"/>
      <c r="BE53" s="109"/>
      <c r="BF53" s="109"/>
      <c r="BG53" s="109"/>
      <c r="BH53" s="38"/>
      <c r="BI53" s="109"/>
      <c r="BJ53" s="112"/>
      <c r="BK53" s="110"/>
      <c r="BL53" s="38"/>
      <c r="BM53" s="38"/>
      <c r="BN53" s="109"/>
      <c r="BO53" s="38"/>
      <c r="BP53" s="109"/>
      <c r="BQ53" s="109"/>
      <c r="BR53" s="109"/>
      <c r="BS53" s="109"/>
      <c r="BT53" s="109"/>
      <c r="BU53" s="109"/>
      <c r="BV53" s="38"/>
      <c r="BW53" s="109"/>
      <c r="BX53" s="109"/>
      <c r="BY53" s="109"/>
      <c r="BZ53" s="109"/>
      <c r="CA53" s="109"/>
      <c r="CB53" s="112"/>
      <c r="CC53" s="349"/>
      <c r="CE53" s="64">
        <f t="shared" si="0"/>
        <v>0</v>
      </c>
      <c r="CF53" s="65">
        <f t="shared" si="1"/>
        <v>0</v>
      </c>
      <c r="CG53" s="65">
        <f t="shared" si="2"/>
        <v>0</v>
      </c>
      <c r="CH53" s="66">
        <f t="shared" si="3"/>
        <v>0</v>
      </c>
    </row>
    <row r="54" spans="1:86" ht="17.100000000000001" customHeight="1" x14ac:dyDescent="0.2">
      <c r="A54" s="341">
        <v>17</v>
      </c>
      <c r="B54" s="344" t="s">
        <v>214</v>
      </c>
      <c r="C54" s="97" t="s">
        <v>194</v>
      </c>
      <c r="D54" s="271"/>
      <c r="E54" s="48"/>
      <c r="F54" s="48"/>
      <c r="G54" s="14"/>
      <c r="H54" s="14"/>
      <c r="I54" s="14"/>
      <c r="J54" s="14"/>
      <c r="K54" s="272"/>
      <c r="L54" s="14"/>
      <c r="M54" s="14"/>
      <c r="N54" s="14"/>
      <c r="O54" s="14"/>
      <c r="P54" s="14"/>
      <c r="Q54" s="14"/>
      <c r="R54" s="272"/>
      <c r="S54" s="14"/>
      <c r="T54" s="14"/>
      <c r="U54" s="14"/>
      <c r="V54" s="14"/>
      <c r="W54" s="14"/>
      <c r="X54" s="14"/>
      <c r="Y54" s="272"/>
      <c r="Z54" s="14"/>
      <c r="AA54" s="14">
        <v>4</v>
      </c>
      <c r="AB54" s="14"/>
      <c r="AC54" s="14"/>
      <c r="AD54" s="14"/>
      <c r="AE54" s="42"/>
      <c r="AF54" s="273"/>
      <c r="AG54" s="48"/>
      <c r="AH54" s="48">
        <v>4</v>
      </c>
      <c r="AI54" s="14"/>
      <c r="AJ54" s="14"/>
      <c r="AK54" s="14"/>
      <c r="AL54" s="14"/>
      <c r="AM54" s="272"/>
      <c r="AN54" s="14"/>
      <c r="AO54" s="14">
        <v>4</v>
      </c>
      <c r="AP54" s="14"/>
      <c r="AQ54" s="14"/>
      <c r="AR54" s="14"/>
      <c r="AS54" s="14"/>
      <c r="AT54" s="272"/>
      <c r="AU54" s="14"/>
      <c r="AV54" s="14">
        <v>4</v>
      </c>
      <c r="AW54" s="14"/>
      <c r="AX54" s="14"/>
      <c r="AY54" s="14"/>
      <c r="AZ54" s="14"/>
      <c r="BA54" s="272"/>
      <c r="BB54" s="36"/>
      <c r="BC54" s="14">
        <v>4</v>
      </c>
      <c r="BD54" s="14"/>
      <c r="BE54" s="14"/>
      <c r="BF54" s="14"/>
      <c r="BG54" s="14"/>
      <c r="BH54" s="36"/>
      <c r="BI54" s="14"/>
      <c r="BJ54" s="101"/>
      <c r="BK54" s="99"/>
      <c r="BL54" s="36"/>
      <c r="BM54" s="36"/>
      <c r="BN54" s="14"/>
      <c r="BO54" s="36"/>
      <c r="BP54" s="14"/>
      <c r="BQ54" s="14">
        <v>4</v>
      </c>
      <c r="BR54" s="14"/>
      <c r="BS54" s="14"/>
      <c r="BT54" s="14"/>
      <c r="BU54" s="14"/>
      <c r="BV54" s="36"/>
      <c r="BW54" s="14"/>
      <c r="BX54" s="14">
        <v>4</v>
      </c>
      <c r="BY54" s="14"/>
      <c r="BZ54" s="14"/>
      <c r="CA54" s="14"/>
      <c r="CB54" s="101"/>
      <c r="CC54" s="347"/>
      <c r="CE54" s="71">
        <f t="shared" si="0"/>
        <v>7</v>
      </c>
      <c r="CF54" s="72">
        <f t="shared" si="1"/>
        <v>0</v>
      </c>
      <c r="CG54" s="72">
        <f t="shared" si="2"/>
        <v>0</v>
      </c>
      <c r="CH54" s="73">
        <f t="shared" si="3"/>
        <v>0</v>
      </c>
    </row>
    <row r="55" spans="1:86" ht="17.100000000000001" customHeight="1" x14ac:dyDescent="0.2">
      <c r="A55" s="342"/>
      <c r="B55" s="345"/>
      <c r="C55" s="102" t="s">
        <v>197</v>
      </c>
      <c r="D55" s="274"/>
      <c r="E55" s="49"/>
      <c r="F55" s="49"/>
      <c r="G55" s="13"/>
      <c r="H55" s="13"/>
      <c r="I55" s="13"/>
      <c r="J55" s="13"/>
      <c r="K55" s="275"/>
      <c r="L55" s="13"/>
      <c r="M55" s="13"/>
      <c r="N55" s="13"/>
      <c r="O55" s="13"/>
      <c r="P55" s="13"/>
      <c r="Q55" s="13"/>
      <c r="R55" s="275"/>
      <c r="S55" s="13"/>
      <c r="T55" s="13"/>
      <c r="U55" s="13"/>
      <c r="V55" s="13"/>
      <c r="W55" s="13"/>
      <c r="X55" s="13"/>
      <c r="Y55" s="275"/>
      <c r="Z55" s="13"/>
      <c r="AA55" s="13"/>
      <c r="AB55" s="13"/>
      <c r="AC55" s="13"/>
      <c r="AD55" s="13"/>
      <c r="AE55" s="43"/>
      <c r="AF55" s="276"/>
      <c r="AG55" s="49"/>
      <c r="AH55" s="49"/>
      <c r="AI55" s="13"/>
      <c r="AJ55" s="13"/>
      <c r="AK55" s="13"/>
      <c r="AL55" s="13"/>
      <c r="AM55" s="275"/>
      <c r="AN55" s="13"/>
      <c r="AO55" s="13"/>
      <c r="AP55" s="13"/>
      <c r="AQ55" s="13"/>
      <c r="AR55" s="13"/>
      <c r="AS55" s="13"/>
      <c r="AT55" s="275"/>
      <c r="AU55" s="13"/>
      <c r="AV55" s="13"/>
      <c r="AW55" s="13"/>
      <c r="AX55" s="13"/>
      <c r="AY55" s="13"/>
      <c r="AZ55" s="13"/>
      <c r="BA55" s="275"/>
      <c r="BB55" s="37"/>
      <c r="BC55" s="13"/>
      <c r="BD55" s="13"/>
      <c r="BE55" s="13"/>
      <c r="BF55" s="13"/>
      <c r="BG55" s="13"/>
      <c r="BH55" s="37"/>
      <c r="BI55" s="13"/>
      <c r="BJ55" s="75"/>
      <c r="BK55" s="74"/>
      <c r="BL55" s="37"/>
      <c r="BM55" s="37"/>
      <c r="BN55" s="13"/>
      <c r="BO55" s="37"/>
      <c r="BP55" s="13"/>
      <c r="BQ55" s="13"/>
      <c r="BR55" s="13"/>
      <c r="BS55" s="13"/>
      <c r="BT55" s="13"/>
      <c r="BU55" s="13"/>
      <c r="BV55" s="37"/>
      <c r="BW55" s="13"/>
      <c r="BX55" s="13"/>
      <c r="BY55" s="13"/>
      <c r="BZ55" s="13"/>
      <c r="CA55" s="13"/>
      <c r="CB55" s="75"/>
      <c r="CC55" s="348"/>
      <c r="CE55" s="62">
        <f t="shared" si="0"/>
        <v>0</v>
      </c>
      <c r="CF55" s="58">
        <f t="shared" si="1"/>
        <v>0</v>
      </c>
      <c r="CG55" s="58">
        <f t="shared" si="2"/>
        <v>0</v>
      </c>
      <c r="CH55" s="63">
        <f t="shared" si="3"/>
        <v>0</v>
      </c>
    </row>
    <row r="56" spans="1:86" ht="17.100000000000001" customHeight="1" thickBot="1" x14ac:dyDescent="0.25">
      <c r="A56" s="343"/>
      <c r="B56" s="346"/>
      <c r="C56" s="105" t="s">
        <v>198</v>
      </c>
      <c r="D56" s="277"/>
      <c r="E56" s="107"/>
      <c r="F56" s="107"/>
      <c r="G56" s="107"/>
      <c r="H56" s="107"/>
      <c r="I56" s="107"/>
      <c r="J56" s="107"/>
      <c r="K56" s="278"/>
      <c r="L56" s="109"/>
      <c r="M56" s="107"/>
      <c r="N56" s="107"/>
      <c r="O56" s="107"/>
      <c r="P56" s="107"/>
      <c r="Q56" s="107"/>
      <c r="R56" s="278"/>
      <c r="S56" s="109"/>
      <c r="T56" s="107"/>
      <c r="U56" s="107"/>
      <c r="V56" s="107"/>
      <c r="W56" s="107"/>
      <c r="X56" s="107"/>
      <c r="Y56" s="278"/>
      <c r="Z56" s="109"/>
      <c r="AA56" s="109"/>
      <c r="AB56" s="107"/>
      <c r="AC56" s="109"/>
      <c r="AD56" s="109"/>
      <c r="AE56" s="106"/>
      <c r="AF56" s="279"/>
      <c r="AG56" s="107"/>
      <c r="AH56" s="107"/>
      <c r="AI56" s="107"/>
      <c r="AJ56" s="107"/>
      <c r="AK56" s="107"/>
      <c r="AL56" s="107"/>
      <c r="AM56" s="278"/>
      <c r="AN56" s="109"/>
      <c r="AO56" s="107"/>
      <c r="AP56" s="107"/>
      <c r="AQ56" s="107"/>
      <c r="AR56" s="107"/>
      <c r="AS56" s="107"/>
      <c r="AT56" s="278"/>
      <c r="AU56" s="109"/>
      <c r="AV56" s="107"/>
      <c r="AW56" s="107"/>
      <c r="AX56" s="107"/>
      <c r="AY56" s="107"/>
      <c r="AZ56" s="107"/>
      <c r="BA56" s="278"/>
      <c r="BB56" s="38"/>
      <c r="BC56" s="109"/>
      <c r="BD56" s="107"/>
      <c r="BE56" s="109"/>
      <c r="BF56" s="109"/>
      <c r="BG56" s="109"/>
      <c r="BH56" s="38"/>
      <c r="BI56" s="109"/>
      <c r="BJ56" s="112"/>
      <c r="BK56" s="110"/>
      <c r="BL56" s="38"/>
      <c r="BM56" s="38"/>
      <c r="BN56" s="109"/>
      <c r="BO56" s="38"/>
      <c r="BP56" s="109"/>
      <c r="BQ56" s="109"/>
      <c r="BR56" s="109"/>
      <c r="BS56" s="109"/>
      <c r="BT56" s="109"/>
      <c r="BU56" s="109"/>
      <c r="BV56" s="38"/>
      <c r="BW56" s="109"/>
      <c r="BX56" s="109"/>
      <c r="BY56" s="109"/>
      <c r="BZ56" s="109"/>
      <c r="CA56" s="109"/>
      <c r="CB56" s="112"/>
      <c r="CC56" s="349"/>
      <c r="CE56" s="64">
        <f t="shared" si="0"/>
        <v>0</v>
      </c>
      <c r="CF56" s="65">
        <f t="shared" si="1"/>
        <v>0</v>
      </c>
      <c r="CG56" s="65">
        <f t="shared" si="2"/>
        <v>0</v>
      </c>
      <c r="CH56" s="66">
        <f t="shared" si="3"/>
        <v>0</v>
      </c>
    </row>
    <row r="57" spans="1:86" ht="17.100000000000001" customHeight="1" x14ac:dyDescent="0.2">
      <c r="A57" s="341">
        <v>18</v>
      </c>
      <c r="B57" s="344" t="s">
        <v>215</v>
      </c>
      <c r="C57" s="113" t="s">
        <v>194</v>
      </c>
      <c r="D57" s="271"/>
      <c r="E57" s="48"/>
      <c r="F57" s="48"/>
      <c r="G57" s="14"/>
      <c r="H57" s="14"/>
      <c r="I57" s="14"/>
      <c r="J57" s="14"/>
      <c r="K57" s="272"/>
      <c r="L57" s="14"/>
      <c r="M57" s="14"/>
      <c r="N57" s="14"/>
      <c r="O57" s="14"/>
      <c r="P57" s="14"/>
      <c r="Q57" s="14"/>
      <c r="R57" s="272"/>
      <c r="S57" s="14"/>
      <c r="T57" s="14"/>
      <c r="U57" s="14"/>
      <c r="V57" s="14"/>
      <c r="W57" s="14"/>
      <c r="X57" s="14"/>
      <c r="Y57" s="272"/>
      <c r="Z57" s="14"/>
      <c r="AA57" s="14">
        <v>4</v>
      </c>
      <c r="AB57" s="14"/>
      <c r="AC57" s="14"/>
      <c r="AD57" s="14"/>
      <c r="AE57" s="42"/>
      <c r="AF57" s="273"/>
      <c r="AG57" s="48"/>
      <c r="AH57" s="48">
        <v>4</v>
      </c>
      <c r="AI57" s="14"/>
      <c r="AJ57" s="14"/>
      <c r="AK57" s="14"/>
      <c r="AL57" s="14"/>
      <c r="AM57" s="272"/>
      <c r="AN57" s="14"/>
      <c r="AO57" s="14">
        <v>4</v>
      </c>
      <c r="AP57" s="14"/>
      <c r="AQ57" s="14"/>
      <c r="AR57" s="14"/>
      <c r="AS57" s="14"/>
      <c r="AT57" s="272"/>
      <c r="AU57" s="14"/>
      <c r="AV57" s="14">
        <v>4</v>
      </c>
      <c r="AW57" s="14"/>
      <c r="AX57" s="14"/>
      <c r="AY57" s="14"/>
      <c r="AZ57" s="14"/>
      <c r="BA57" s="272"/>
      <c r="BB57" s="36"/>
      <c r="BC57" s="14">
        <v>4</v>
      </c>
      <c r="BD57" s="14"/>
      <c r="BE57" s="14"/>
      <c r="BF57" s="14"/>
      <c r="BG57" s="14"/>
      <c r="BH57" s="36"/>
      <c r="BI57" s="14"/>
      <c r="BJ57" s="101"/>
      <c r="BK57" s="99"/>
      <c r="BL57" s="36"/>
      <c r="BM57" s="36"/>
      <c r="BN57" s="14"/>
      <c r="BO57" s="36"/>
      <c r="BP57" s="14"/>
      <c r="BQ57" s="14">
        <v>4</v>
      </c>
      <c r="BR57" s="14"/>
      <c r="BS57" s="14"/>
      <c r="BT57" s="14"/>
      <c r="BU57" s="14"/>
      <c r="BV57" s="36"/>
      <c r="BW57" s="14"/>
      <c r="BX57" s="14">
        <v>4</v>
      </c>
      <c r="BY57" s="14"/>
      <c r="BZ57" s="14"/>
      <c r="CA57" s="14"/>
      <c r="CB57" s="101"/>
      <c r="CC57" s="347"/>
      <c r="CE57" s="59">
        <f t="shared" si="0"/>
        <v>7</v>
      </c>
      <c r="CF57" s="60">
        <f t="shared" si="1"/>
        <v>0</v>
      </c>
      <c r="CG57" s="60">
        <f t="shared" si="2"/>
        <v>0</v>
      </c>
      <c r="CH57" s="61">
        <f t="shared" si="3"/>
        <v>0</v>
      </c>
    </row>
    <row r="58" spans="1:86" ht="17.100000000000001" customHeight="1" x14ac:dyDescent="0.2">
      <c r="A58" s="342"/>
      <c r="B58" s="345"/>
      <c r="C58" s="102" t="s">
        <v>197</v>
      </c>
      <c r="D58" s="274"/>
      <c r="E58" s="49"/>
      <c r="F58" s="49"/>
      <c r="G58" s="13"/>
      <c r="H58" s="13"/>
      <c r="I58" s="13"/>
      <c r="J58" s="13"/>
      <c r="K58" s="275"/>
      <c r="L58" s="13"/>
      <c r="M58" s="13"/>
      <c r="N58" s="13"/>
      <c r="O58" s="13"/>
      <c r="P58" s="13"/>
      <c r="Q58" s="13"/>
      <c r="R58" s="275"/>
      <c r="S58" s="13"/>
      <c r="T58" s="13"/>
      <c r="U58" s="13"/>
      <c r="V58" s="13"/>
      <c r="W58" s="13"/>
      <c r="X58" s="13"/>
      <c r="Y58" s="275"/>
      <c r="Z58" s="13"/>
      <c r="AA58" s="13"/>
      <c r="AB58" s="13"/>
      <c r="AC58" s="13"/>
      <c r="AD58" s="13"/>
      <c r="AE58" s="43"/>
      <c r="AF58" s="276"/>
      <c r="AG58" s="49"/>
      <c r="AH58" s="49"/>
      <c r="AI58" s="13"/>
      <c r="AJ58" s="13"/>
      <c r="AK58" s="13"/>
      <c r="AL58" s="13"/>
      <c r="AM58" s="275"/>
      <c r="AN58" s="13"/>
      <c r="AO58" s="13"/>
      <c r="AP58" s="13"/>
      <c r="AQ58" s="13"/>
      <c r="AR58" s="13"/>
      <c r="AS58" s="13"/>
      <c r="AT58" s="275"/>
      <c r="AU58" s="13"/>
      <c r="AV58" s="13"/>
      <c r="AW58" s="13"/>
      <c r="AX58" s="13"/>
      <c r="AY58" s="13"/>
      <c r="AZ58" s="13"/>
      <c r="BA58" s="275"/>
      <c r="BB58" s="37"/>
      <c r="BC58" s="13"/>
      <c r="BD58" s="13"/>
      <c r="BE58" s="13"/>
      <c r="BF58" s="13"/>
      <c r="BG58" s="13"/>
      <c r="BH58" s="37"/>
      <c r="BI58" s="13"/>
      <c r="BJ58" s="75"/>
      <c r="BK58" s="74"/>
      <c r="BL58" s="37"/>
      <c r="BM58" s="37"/>
      <c r="BN58" s="13"/>
      <c r="BO58" s="37"/>
      <c r="BP58" s="13"/>
      <c r="BQ58" s="13"/>
      <c r="BR58" s="13"/>
      <c r="BS58" s="13"/>
      <c r="BT58" s="13"/>
      <c r="BU58" s="13"/>
      <c r="BV58" s="37"/>
      <c r="BW58" s="13"/>
      <c r="BX58" s="13"/>
      <c r="BY58" s="13"/>
      <c r="BZ58" s="13"/>
      <c r="CA58" s="13"/>
      <c r="CB58" s="75"/>
      <c r="CC58" s="348"/>
      <c r="CE58" s="62">
        <f t="shared" si="0"/>
        <v>0</v>
      </c>
      <c r="CF58" s="58">
        <f t="shared" si="1"/>
        <v>0</v>
      </c>
      <c r="CG58" s="58">
        <f t="shared" si="2"/>
        <v>0</v>
      </c>
      <c r="CH58" s="63">
        <f t="shared" si="3"/>
        <v>0</v>
      </c>
    </row>
    <row r="59" spans="1:86" ht="17.100000000000001" customHeight="1" thickBot="1" x14ac:dyDescent="0.25">
      <c r="A59" s="343"/>
      <c r="B59" s="346"/>
      <c r="C59" s="105" t="s">
        <v>198</v>
      </c>
      <c r="D59" s="277"/>
      <c r="E59" s="107"/>
      <c r="F59" s="107"/>
      <c r="G59" s="109"/>
      <c r="H59" s="109"/>
      <c r="I59" s="109"/>
      <c r="J59" s="109"/>
      <c r="K59" s="278"/>
      <c r="L59" s="109"/>
      <c r="M59" s="109"/>
      <c r="N59" s="109"/>
      <c r="O59" s="109"/>
      <c r="P59" s="109"/>
      <c r="Q59" s="109"/>
      <c r="R59" s="278"/>
      <c r="S59" s="109"/>
      <c r="T59" s="109"/>
      <c r="U59" s="109"/>
      <c r="V59" s="109"/>
      <c r="W59" s="109"/>
      <c r="X59" s="109"/>
      <c r="Y59" s="278"/>
      <c r="Z59" s="109"/>
      <c r="AA59" s="109"/>
      <c r="AB59" s="109"/>
      <c r="AC59" s="109"/>
      <c r="AD59" s="109"/>
      <c r="AE59" s="106"/>
      <c r="AF59" s="279"/>
      <c r="AG59" s="107"/>
      <c r="AH59" s="107"/>
      <c r="AI59" s="109"/>
      <c r="AJ59" s="109"/>
      <c r="AK59" s="109"/>
      <c r="AL59" s="109"/>
      <c r="AM59" s="278"/>
      <c r="AN59" s="109"/>
      <c r="AO59" s="109"/>
      <c r="AP59" s="109"/>
      <c r="AQ59" s="109"/>
      <c r="AR59" s="109"/>
      <c r="AS59" s="109"/>
      <c r="AT59" s="278"/>
      <c r="AU59" s="109"/>
      <c r="AV59" s="109"/>
      <c r="AW59" s="109"/>
      <c r="AX59" s="109"/>
      <c r="AY59" s="109"/>
      <c r="AZ59" s="109"/>
      <c r="BA59" s="278"/>
      <c r="BB59" s="38"/>
      <c r="BC59" s="109"/>
      <c r="BD59" s="109"/>
      <c r="BE59" s="109"/>
      <c r="BF59" s="109"/>
      <c r="BG59" s="109"/>
      <c r="BH59" s="38"/>
      <c r="BI59" s="109"/>
      <c r="BJ59" s="112"/>
      <c r="BK59" s="110"/>
      <c r="BL59" s="38"/>
      <c r="BM59" s="38"/>
      <c r="BN59" s="109"/>
      <c r="BO59" s="38"/>
      <c r="BP59" s="109"/>
      <c r="BQ59" s="109"/>
      <c r="BR59" s="109"/>
      <c r="BS59" s="109"/>
      <c r="BT59" s="109"/>
      <c r="BU59" s="109"/>
      <c r="BV59" s="38"/>
      <c r="BW59" s="109"/>
      <c r="BX59" s="109"/>
      <c r="BY59" s="109"/>
      <c r="BZ59" s="109"/>
      <c r="CA59" s="109"/>
      <c r="CB59" s="112"/>
      <c r="CC59" s="349"/>
      <c r="CE59" s="64">
        <f t="shared" si="0"/>
        <v>0</v>
      </c>
      <c r="CF59" s="65">
        <f t="shared" si="1"/>
        <v>0</v>
      </c>
      <c r="CG59" s="65">
        <f t="shared" si="2"/>
        <v>0</v>
      </c>
      <c r="CH59" s="66">
        <f t="shared" si="3"/>
        <v>0</v>
      </c>
    </row>
    <row r="60" spans="1:86" ht="17.100000000000001" customHeight="1" x14ac:dyDescent="0.2">
      <c r="A60" s="341">
        <v>19</v>
      </c>
      <c r="B60" s="344" t="s">
        <v>216</v>
      </c>
      <c r="C60" s="113" t="s">
        <v>194</v>
      </c>
      <c r="D60" s="271"/>
      <c r="E60" s="48"/>
      <c r="F60" s="48"/>
      <c r="G60" s="14"/>
      <c r="H60" s="14"/>
      <c r="I60" s="14"/>
      <c r="J60" s="14"/>
      <c r="K60" s="272"/>
      <c r="L60" s="14"/>
      <c r="M60" s="14"/>
      <c r="N60" s="14"/>
      <c r="O60" s="14"/>
      <c r="P60" s="14"/>
      <c r="Q60" s="14"/>
      <c r="R60" s="272"/>
      <c r="S60" s="14"/>
      <c r="T60" s="14"/>
      <c r="U60" s="14"/>
      <c r="V60" s="14"/>
      <c r="W60" s="14"/>
      <c r="X60" s="14"/>
      <c r="Y60" s="272"/>
      <c r="Z60" s="14"/>
      <c r="AA60" s="14">
        <v>2</v>
      </c>
      <c r="AB60" s="14"/>
      <c r="AC60" s="14"/>
      <c r="AD60" s="14"/>
      <c r="AE60" s="42"/>
      <c r="AF60" s="273"/>
      <c r="AG60" s="48"/>
      <c r="AH60" s="48">
        <v>2</v>
      </c>
      <c r="AI60" s="14"/>
      <c r="AJ60" s="14"/>
      <c r="AK60" s="14"/>
      <c r="AL60" s="14"/>
      <c r="AM60" s="272"/>
      <c r="AN60" s="14"/>
      <c r="AO60" s="14">
        <v>4</v>
      </c>
      <c r="AP60" s="14"/>
      <c r="AQ60" s="14"/>
      <c r="AR60" s="14"/>
      <c r="AS60" s="14"/>
      <c r="AT60" s="272"/>
      <c r="AU60" s="14"/>
      <c r="AV60" s="14">
        <v>4</v>
      </c>
      <c r="AW60" s="14"/>
      <c r="AX60" s="14"/>
      <c r="AY60" s="14"/>
      <c r="AZ60" s="14"/>
      <c r="BA60" s="272"/>
      <c r="BB60" s="36"/>
      <c r="BC60" s="14">
        <v>4</v>
      </c>
      <c r="BD60" s="14"/>
      <c r="BE60" s="14"/>
      <c r="BF60" s="14"/>
      <c r="BG60" s="14"/>
      <c r="BH60" s="36"/>
      <c r="BI60" s="14"/>
      <c r="BJ60" s="101"/>
      <c r="BK60" s="99"/>
      <c r="BL60" s="36"/>
      <c r="BM60" s="36"/>
      <c r="BN60" s="14"/>
      <c r="BO60" s="36"/>
      <c r="BP60" s="14"/>
      <c r="BQ60" s="14">
        <v>4</v>
      </c>
      <c r="BR60" s="14"/>
      <c r="BS60" s="14"/>
      <c r="BT60" s="14"/>
      <c r="BU60" s="14"/>
      <c r="BV60" s="36"/>
      <c r="BW60" s="14"/>
      <c r="BX60" s="14">
        <v>4</v>
      </c>
      <c r="BY60" s="14"/>
      <c r="BZ60" s="14"/>
      <c r="CA60" s="14"/>
      <c r="CB60" s="101"/>
      <c r="CC60" s="347"/>
      <c r="CE60" s="59">
        <f t="shared" si="0"/>
        <v>5</v>
      </c>
      <c r="CF60" s="60">
        <f t="shared" si="1"/>
        <v>0</v>
      </c>
      <c r="CG60" s="60">
        <f t="shared" si="2"/>
        <v>2</v>
      </c>
      <c r="CH60" s="61">
        <f t="shared" si="3"/>
        <v>0</v>
      </c>
    </row>
    <row r="61" spans="1:86" ht="17.100000000000001" customHeight="1" x14ac:dyDescent="0.2">
      <c r="A61" s="342"/>
      <c r="B61" s="345"/>
      <c r="C61" s="102" t="s">
        <v>197</v>
      </c>
      <c r="D61" s="274"/>
      <c r="E61" s="49"/>
      <c r="F61" s="49"/>
      <c r="G61" s="13"/>
      <c r="H61" s="13"/>
      <c r="I61" s="13"/>
      <c r="J61" s="13"/>
      <c r="K61" s="275"/>
      <c r="L61" s="13"/>
      <c r="M61" s="13"/>
      <c r="N61" s="13"/>
      <c r="O61" s="13"/>
      <c r="P61" s="13"/>
      <c r="Q61" s="13"/>
      <c r="R61" s="275"/>
      <c r="S61" s="13"/>
      <c r="T61" s="13"/>
      <c r="U61" s="13"/>
      <c r="V61" s="13"/>
      <c r="W61" s="13"/>
      <c r="X61" s="13"/>
      <c r="Y61" s="275"/>
      <c r="Z61" s="13"/>
      <c r="AA61" s="13"/>
      <c r="AB61" s="13"/>
      <c r="AC61" s="13"/>
      <c r="AD61" s="13"/>
      <c r="AE61" s="43"/>
      <c r="AF61" s="276"/>
      <c r="AG61" s="49"/>
      <c r="AH61" s="49"/>
      <c r="AI61" s="13"/>
      <c r="AJ61" s="13"/>
      <c r="AK61" s="13"/>
      <c r="AL61" s="13"/>
      <c r="AM61" s="275"/>
      <c r="AN61" s="13"/>
      <c r="AO61" s="13"/>
      <c r="AP61" s="13"/>
      <c r="AQ61" s="13"/>
      <c r="AR61" s="13"/>
      <c r="AS61" s="13"/>
      <c r="AT61" s="275"/>
      <c r="AU61" s="13"/>
      <c r="AV61" s="13"/>
      <c r="AW61" s="13"/>
      <c r="AX61" s="13"/>
      <c r="AY61" s="13"/>
      <c r="AZ61" s="13"/>
      <c r="BA61" s="275"/>
      <c r="BB61" s="37"/>
      <c r="BC61" s="13"/>
      <c r="BD61" s="13"/>
      <c r="BE61" s="13"/>
      <c r="BF61" s="13"/>
      <c r="BG61" s="13"/>
      <c r="BH61" s="37"/>
      <c r="BI61" s="13"/>
      <c r="BJ61" s="75"/>
      <c r="BK61" s="74"/>
      <c r="BL61" s="37"/>
      <c r="BM61" s="37"/>
      <c r="BN61" s="13"/>
      <c r="BO61" s="37"/>
      <c r="BP61" s="13"/>
      <c r="BQ61" s="13"/>
      <c r="BR61" s="13"/>
      <c r="BS61" s="13"/>
      <c r="BT61" s="13"/>
      <c r="BU61" s="13"/>
      <c r="BV61" s="37"/>
      <c r="BW61" s="13"/>
      <c r="BX61" s="13"/>
      <c r="BY61" s="13"/>
      <c r="BZ61" s="13"/>
      <c r="CA61" s="13"/>
      <c r="CB61" s="75"/>
      <c r="CC61" s="348"/>
      <c r="CE61" s="62">
        <f t="shared" si="0"/>
        <v>0</v>
      </c>
      <c r="CF61" s="58">
        <f t="shared" si="1"/>
        <v>0</v>
      </c>
      <c r="CG61" s="58">
        <f t="shared" si="2"/>
        <v>0</v>
      </c>
      <c r="CH61" s="63">
        <f t="shared" si="3"/>
        <v>0</v>
      </c>
    </row>
    <row r="62" spans="1:86" ht="17.100000000000001" customHeight="1" thickBot="1" x14ac:dyDescent="0.25">
      <c r="A62" s="343"/>
      <c r="B62" s="346"/>
      <c r="C62" s="105" t="s">
        <v>198</v>
      </c>
      <c r="D62" s="277"/>
      <c r="E62" s="107"/>
      <c r="F62" s="107"/>
      <c r="G62" s="109"/>
      <c r="H62" s="109"/>
      <c r="I62" s="109"/>
      <c r="J62" s="109"/>
      <c r="K62" s="278"/>
      <c r="L62" s="109"/>
      <c r="M62" s="109"/>
      <c r="N62" s="109"/>
      <c r="O62" s="109"/>
      <c r="P62" s="109"/>
      <c r="Q62" s="109"/>
      <c r="R62" s="278"/>
      <c r="S62" s="109"/>
      <c r="T62" s="109"/>
      <c r="U62" s="109"/>
      <c r="V62" s="109"/>
      <c r="W62" s="109"/>
      <c r="X62" s="109"/>
      <c r="Y62" s="278"/>
      <c r="Z62" s="109"/>
      <c r="AA62" s="109"/>
      <c r="AB62" s="109"/>
      <c r="AC62" s="109"/>
      <c r="AD62" s="109"/>
      <c r="AE62" s="106"/>
      <c r="AF62" s="279"/>
      <c r="AG62" s="107"/>
      <c r="AH62" s="107"/>
      <c r="AI62" s="109"/>
      <c r="AJ62" s="109"/>
      <c r="AK62" s="109"/>
      <c r="AL62" s="109"/>
      <c r="AM62" s="278"/>
      <c r="AN62" s="109"/>
      <c r="AO62" s="109"/>
      <c r="AP62" s="109"/>
      <c r="AQ62" s="109"/>
      <c r="AR62" s="109"/>
      <c r="AS62" s="109"/>
      <c r="AT62" s="278"/>
      <c r="AU62" s="109"/>
      <c r="AV62" s="109"/>
      <c r="AW62" s="109"/>
      <c r="AX62" s="109"/>
      <c r="AY62" s="109"/>
      <c r="AZ62" s="109"/>
      <c r="BA62" s="278"/>
      <c r="BB62" s="38"/>
      <c r="BC62" s="109"/>
      <c r="BD62" s="109"/>
      <c r="BE62" s="109"/>
      <c r="BF62" s="109"/>
      <c r="BG62" s="109"/>
      <c r="BH62" s="38"/>
      <c r="BI62" s="109"/>
      <c r="BJ62" s="112"/>
      <c r="BK62" s="110"/>
      <c r="BL62" s="38"/>
      <c r="BM62" s="38"/>
      <c r="BN62" s="109"/>
      <c r="BO62" s="38"/>
      <c r="BP62" s="109"/>
      <c r="BQ62" s="109"/>
      <c r="BR62" s="109"/>
      <c r="BS62" s="109"/>
      <c r="BT62" s="109"/>
      <c r="BU62" s="109"/>
      <c r="BV62" s="38"/>
      <c r="BW62" s="109"/>
      <c r="BX62" s="109"/>
      <c r="BY62" s="109"/>
      <c r="BZ62" s="109"/>
      <c r="CA62" s="109"/>
      <c r="CB62" s="112"/>
      <c r="CC62" s="349"/>
      <c r="CE62" s="64">
        <f t="shared" si="0"/>
        <v>0</v>
      </c>
      <c r="CF62" s="65">
        <f t="shared" si="1"/>
        <v>0</v>
      </c>
      <c r="CG62" s="65">
        <f t="shared" si="2"/>
        <v>0</v>
      </c>
      <c r="CH62" s="66">
        <f t="shared" si="3"/>
        <v>0</v>
      </c>
    </row>
    <row r="63" spans="1:86" ht="17.100000000000001" customHeight="1" x14ac:dyDescent="0.2">
      <c r="A63" s="341">
        <v>20</v>
      </c>
      <c r="B63" s="344" t="s">
        <v>217</v>
      </c>
      <c r="C63" s="113" t="s">
        <v>194</v>
      </c>
      <c r="D63" s="271"/>
      <c r="E63" s="48"/>
      <c r="F63" s="48"/>
      <c r="G63" s="14"/>
      <c r="H63" s="14"/>
      <c r="I63" s="14"/>
      <c r="J63" s="14"/>
      <c r="K63" s="272"/>
      <c r="L63" s="14"/>
      <c r="M63" s="14"/>
      <c r="N63" s="14"/>
      <c r="O63" s="14"/>
      <c r="P63" s="14"/>
      <c r="Q63" s="14"/>
      <c r="R63" s="272"/>
      <c r="S63" s="14"/>
      <c r="T63" s="14"/>
      <c r="U63" s="14"/>
      <c r="V63" s="14"/>
      <c r="W63" s="14"/>
      <c r="X63" s="14"/>
      <c r="Y63" s="272"/>
      <c r="Z63" s="14"/>
      <c r="AA63" s="14">
        <v>4</v>
      </c>
      <c r="AB63" s="14"/>
      <c r="AC63" s="14"/>
      <c r="AD63" s="14"/>
      <c r="AE63" s="42"/>
      <c r="AF63" s="273"/>
      <c r="AG63" s="48"/>
      <c r="AH63" s="48">
        <v>4</v>
      </c>
      <c r="AI63" s="14"/>
      <c r="AJ63" s="14"/>
      <c r="AK63" s="14"/>
      <c r="AL63" s="14"/>
      <c r="AM63" s="272"/>
      <c r="AN63" s="14"/>
      <c r="AO63" s="14">
        <v>4</v>
      </c>
      <c r="AP63" s="14"/>
      <c r="AQ63" s="14"/>
      <c r="AR63" s="14"/>
      <c r="AS63" s="14"/>
      <c r="AT63" s="272"/>
      <c r="AU63" s="14"/>
      <c r="AV63" s="14">
        <v>4</v>
      </c>
      <c r="AW63" s="14"/>
      <c r="AX63" s="14"/>
      <c r="AY63" s="14"/>
      <c r="AZ63" s="14"/>
      <c r="BA63" s="272"/>
      <c r="BB63" s="36"/>
      <c r="BC63" s="14">
        <v>1</v>
      </c>
      <c r="BD63" s="14"/>
      <c r="BE63" s="14"/>
      <c r="BF63" s="14"/>
      <c r="BG63" s="14"/>
      <c r="BH63" s="36"/>
      <c r="BI63" s="14"/>
      <c r="BJ63" s="101"/>
      <c r="BK63" s="99"/>
      <c r="BL63" s="36"/>
      <c r="BM63" s="36"/>
      <c r="BN63" s="14"/>
      <c r="BO63" s="36"/>
      <c r="BP63" s="14"/>
      <c r="BQ63" s="14">
        <v>4</v>
      </c>
      <c r="BR63" s="14"/>
      <c r="BS63" s="14"/>
      <c r="BT63" s="14"/>
      <c r="BU63" s="14"/>
      <c r="BV63" s="36"/>
      <c r="BW63" s="14"/>
      <c r="BX63" s="14">
        <v>4</v>
      </c>
      <c r="BY63" s="14"/>
      <c r="BZ63" s="14"/>
      <c r="CA63" s="14"/>
      <c r="CB63" s="101"/>
      <c r="CC63" s="347"/>
      <c r="CE63" s="59">
        <f t="shared" si="0"/>
        <v>6</v>
      </c>
      <c r="CF63" s="60">
        <f t="shared" si="1"/>
        <v>0</v>
      </c>
      <c r="CG63" s="60">
        <f t="shared" si="2"/>
        <v>0</v>
      </c>
      <c r="CH63" s="61">
        <f t="shared" si="3"/>
        <v>1</v>
      </c>
    </row>
    <row r="64" spans="1:86" ht="17.100000000000001" customHeight="1" x14ac:dyDescent="0.2">
      <c r="A64" s="342"/>
      <c r="B64" s="345"/>
      <c r="C64" s="102" t="s">
        <v>197</v>
      </c>
      <c r="D64" s="274"/>
      <c r="E64" s="49"/>
      <c r="F64" s="49"/>
      <c r="G64" s="13"/>
      <c r="H64" s="13"/>
      <c r="I64" s="13"/>
      <c r="J64" s="13"/>
      <c r="K64" s="275"/>
      <c r="L64" s="13"/>
      <c r="M64" s="13"/>
      <c r="N64" s="13"/>
      <c r="O64" s="13"/>
      <c r="P64" s="13"/>
      <c r="Q64" s="13"/>
      <c r="R64" s="275"/>
      <c r="S64" s="13"/>
      <c r="T64" s="13"/>
      <c r="U64" s="13"/>
      <c r="V64" s="13"/>
      <c r="W64" s="13"/>
      <c r="X64" s="13"/>
      <c r="Y64" s="275"/>
      <c r="Z64" s="13"/>
      <c r="AA64" s="13"/>
      <c r="AB64" s="13"/>
      <c r="AC64" s="13"/>
      <c r="AD64" s="13"/>
      <c r="AE64" s="43"/>
      <c r="AF64" s="276"/>
      <c r="AG64" s="49"/>
      <c r="AH64" s="49"/>
      <c r="AI64" s="13"/>
      <c r="AJ64" s="13"/>
      <c r="AK64" s="13"/>
      <c r="AL64" s="13"/>
      <c r="AM64" s="275"/>
      <c r="AN64" s="13"/>
      <c r="AO64" s="13"/>
      <c r="AP64" s="13"/>
      <c r="AQ64" s="13"/>
      <c r="AR64" s="13"/>
      <c r="AS64" s="13"/>
      <c r="AT64" s="275"/>
      <c r="AU64" s="13"/>
      <c r="AV64" s="13"/>
      <c r="AW64" s="13"/>
      <c r="AX64" s="13"/>
      <c r="AY64" s="13"/>
      <c r="AZ64" s="13"/>
      <c r="BA64" s="275"/>
      <c r="BB64" s="37"/>
      <c r="BC64" s="13"/>
      <c r="BD64" s="13"/>
      <c r="BE64" s="13"/>
      <c r="BF64" s="13"/>
      <c r="BG64" s="13"/>
      <c r="BH64" s="37"/>
      <c r="BI64" s="13"/>
      <c r="BJ64" s="75"/>
      <c r="BK64" s="74"/>
      <c r="BL64" s="37"/>
      <c r="BM64" s="37"/>
      <c r="BN64" s="13"/>
      <c r="BO64" s="37"/>
      <c r="BP64" s="13"/>
      <c r="BQ64" s="13"/>
      <c r="BR64" s="13"/>
      <c r="BS64" s="13"/>
      <c r="BT64" s="13"/>
      <c r="BU64" s="13"/>
      <c r="BV64" s="37"/>
      <c r="BW64" s="13"/>
      <c r="BX64" s="13"/>
      <c r="BY64" s="13"/>
      <c r="BZ64" s="13"/>
      <c r="CA64" s="13"/>
      <c r="CB64" s="75"/>
      <c r="CC64" s="348"/>
      <c r="CE64" s="62">
        <f t="shared" si="0"/>
        <v>0</v>
      </c>
      <c r="CF64" s="58">
        <f t="shared" si="1"/>
        <v>0</v>
      </c>
      <c r="CG64" s="58">
        <f t="shared" si="2"/>
        <v>0</v>
      </c>
      <c r="CH64" s="63">
        <f t="shared" si="3"/>
        <v>0</v>
      </c>
    </row>
    <row r="65" spans="1:86" ht="17.100000000000001" customHeight="1" thickBot="1" x14ac:dyDescent="0.25">
      <c r="A65" s="343"/>
      <c r="B65" s="346"/>
      <c r="C65" s="105" t="s">
        <v>198</v>
      </c>
      <c r="D65" s="277"/>
      <c r="E65" s="107"/>
      <c r="F65" s="107"/>
      <c r="G65" s="109"/>
      <c r="H65" s="109"/>
      <c r="I65" s="109"/>
      <c r="J65" s="109"/>
      <c r="K65" s="278"/>
      <c r="L65" s="109"/>
      <c r="M65" s="109"/>
      <c r="N65" s="109"/>
      <c r="O65" s="109"/>
      <c r="P65" s="109"/>
      <c r="Q65" s="109"/>
      <c r="R65" s="278"/>
      <c r="S65" s="109"/>
      <c r="T65" s="109"/>
      <c r="U65" s="109"/>
      <c r="V65" s="109"/>
      <c r="W65" s="109"/>
      <c r="X65" s="109"/>
      <c r="Y65" s="278"/>
      <c r="Z65" s="109"/>
      <c r="AA65" s="109"/>
      <c r="AB65" s="109"/>
      <c r="AC65" s="109"/>
      <c r="AD65" s="109"/>
      <c r="AE65" s="106"/>
      <c r="AF65" s="279"/>
      <c r="AG65" s="107"/>
      <c r="AH65" s="107"/>
      <c r="AI65" s="109"/>
      <c r="AJ65" s="109"/>
      <c r="AK65" s="109"/>
      <c r="AL65" s="109"/>
      <c r="AM65" s="278"/>
      <c r="AN65" s="109"/>
      <c r="AO65" s="109"/>
      <c r="AP65" s="109"/>
      <c r="AQ65" s="109"/>
      <c r="AR65" s="109"/>
      <c r="AS65" s="109"/>
      <c r="AT65" s="278"/>
      <c r="AU65" s="109"/>
      <c r="AV65" s="109"/>
      <c r="AW65" s="109"/>
      <c r="AX65" s="109"/>
      <c r="AY65" s="109"/>
      <c r="AZ65" s="109"/>
      <c r="BA65" s="278"/>
      <c r="BB65" s="38"/>
      <c r="BC65" s="109"/>
      <c r="BD65" s="109"/>
      <c r="BE65" s="109"/>
      <c r="BF65" s="109"/>
      <c r="BG65" s="109"/>
      <c r="BH65" s="38"/>
      <c r="BI65" s="109"/>
      <c r="BJ65" s="112"/>
      <c r="BK65" s="110"/>
      <c r="BL65" s="38"/>
      <c r="BM65" s="38"/>
      <c r="BN65" s="109"/>
      <c r="BO65" s="38"/>
      <c r="BP65" s="109"/>
      <c r="BQ65" s="109"/>
      <c r="BR65" s="109"/>
      <c r="BS65" s="109"/>
      <c r="BT65" s="109"/>
      <c r="BU65" s="109"/>
      <c r="BV65" s="38"/>
      <c r="BW65" s="109"/>
      <c r="BX65" s="109"/>
      <c r="BY65" s="109"/>
      <c r="BZ65" s="109"/>
      <c r="CA65" s="109"/>
      <c r="CB65" s="112"/>
      <c r="CC65" s="349"/>
      <c r="CE65" s="64">
        <f t="shared" si="0"/>
        <v>0</v>
      </c>
      <c r="CF65" s="65">
        <f t="shared" si="1"/>
        <v>0</v>
      </c>
      <c r="CG65" s="65">
        <f t="shared" si="2"/>
        <v>0</v>
      </c>
      <c r="CH65" s="66">
        <f t="shared" si="3"/>
        <v>0</v>
      </c>
    </row>
    <row r="66" spans="1:86" ht="17.100000000000001" customHeight="1" x14ac:dyDescent="0.2">
      <c r="A66" s="341">
        <v>21</v>
      </c>
      <c r="B66" s="344" t="s">
        <v>218</v>
      </c>
      <c r="C66" s="113" t="s">
        <v>194</v>
      </c>
      <c r="D66" s="271"/>
      <c r="E66" s="48"/>
      <c r="F66" s="48"/>
      <c r="G66" s="14"/>
      <c r="H66" s="14"/>
      <c r="I66" s="14"/>
      <c r="J66" s="14"/>
      <c r="K66" s="272"/>
      <c r="L66" s="14"/>
      <c r="M66" s="14"/>
      <c r="N66" s="14"/>
      <c r="O66" s="14"/>
      <c r="P66" s="14"/>
      <c r="Q66" s="14"/>
      <c r="R66" s="272"/>
      <c r="S66" s="14"/>
      <c r="T66" s="14"/>
      <c r="U66" s="14"/>
      <c r="V66" s="14"/>
      <c r="W66" s="14"/>
      <c r="X66" s="14"/>
      <c r="Y66" s="272"/>
      <c r="Z66" s="14"/>
      <c r="AA66" s="14">
        <v>4</v>
      </c>
      <c r="AB66" s="14"/>
      <c r="AC66" s="14"/>
      <c r="AD66" s="14"/>
      <c r="AE66" s="42"/>
      <c r="AF66" s="273"/>
      <c r="AG66" s="48"/>
      <c r="AH66" s="48">
        <v>4</v>
      </c>
      <c r="AI66" s="14"/>
      <c r="AJ66" s="14"/>
      <c r="AK66" s="14"/>
      <c r="AL66" s="14"/>
      <c r="AM66" s="272"/>
      <c r="AN66" s="14"/>
      <c r="AO66" s="14">
        <v>2</v>
      </c>
      <c r="AP66" s="14"/>
      <c r="AQ66" s="14"/>
      <c r="AR66" s="14"/>
      <c r="AS66" s="14"/>
      <c r="AT66" s="272"/>
      <c r="AU66" s="14"/>
      <c r="AV66" s="14">
        <v>4</v>
      </c>
      <c r="AW66" s="14"/>
      <c r="AX66" s="14"/>
      <c r="AY66" s="14"/>
      <c r="AZ66" s="14"/>
      <c r="BA66" s="272"/>
      <c r="BB66" s="36"/>
      <c r="BC66" s="14">
        <v>4</v>
      </c>
      <c r="BD66" s="14"/>
      <c r="BE66" s="14"/>
      <c r="BF66" s="14"/>
      <c r="BG66" s="14"/>
      <c r="BH66" s="36"/>
      <c r="BI66" s="14"/>
      <c r="BJ66" s="101"/>
      <c r="BK66" s="99"/>
      <c r="BL66" s="36"/>
      <c r="BM66" s="36"/>
      <c r="BN66" s="14"/>
      <c r="BO66" s="36"/>
      <c r="BP66" s="14"/>
      <c r="BQ66" s="14">
        <v>4</v>
      </c>
      <c r="BR66" s="14"/>
      <c r="BS66" s="14"/>
      <c r="BT66" s="14"/>
      <c r="BU66" s="14"/>
      <c r="BV66" s="36"/>
      <c r="BW66" s="14"/>
      <c r="BX66" s="14">
        <v>4</v>
      </c>
      <c r="BY66" s="14"/>
      <c r="BZ66" s="14"/>
      <c r="CA66" s="14"/>
      <c r="CB66" s="101"/>
      <c r="CC66" s="347"/>
      <c r="CE66" s="59">
        <f t="shared" si="0"/>
        <v>6</v>
      </c>
      <c r="CF66" s="60">
        <f t="shared" si="1"/>
        <v>0</v>
      </c>
      <c r="CG66" s="60">
        <f t="shared" si="2"/>
        <v>1</v>
      </c>
      <c r="CH66" s="61">
        <f t="shared" si="3"/>
        <v>0</v>
      </c>
    </row>
    <row r="67" spans="1:86" ht="17.100000000000001" customHeight="1" x14ac:dyDescent="0.2">
      <c r="A67" s="342"/>
      <c r="B67" s="345"/>
      <c r="C67" s="102" t="s">
        <v>197</v>
      </c>
      <c r="D67" s="274"/>
      <c r="E67" s="49"/>
      <c r="F67" s="49"/>
      <c r="G67" s="13"/>
      <c r="H67" s="13"/>
      <c r="I67" s="13"/>
      <c r="J67" s="13"/>
      <c r="K67" s="275"/>
      <c r="L67" s="13"/>
      <c r="M67" s="13"/>
      <c r="N67" s="13"/>
      <c r="O67" s="13"/>
      <c r="P67" s="13"/>
      <c r="Q67" s="13"/>
      <c r="R67" s="275"/>
      <c r="S67" s="13"/>
      <c r="T67" s="13"/>
      <c r="U67" s="13"/>
      <c r="V67" s="13"/>
      <c r="W67" s="13"/>
      <c r="X67" s="13"/>
      <c r="Y67" s="275"/>
      <c r="Z67" s="13"/>
      <c r="AA67" s="13"/>
      <c r="AB67" s="13"/>
      <c r="AC67" s="13"/>
      <c r="AD67" s="13"/>
      <c r="AE67" s="43"/>
      <c r="AF67" s="276"/>
      <c r="AG67" s="49"/>
      <c r="AH67" s="49"/>
      <c r="AI67" s="13"/>
      <c r="AJ67" s="13"/>
      <c r="AK67" s="13"/>
      <c r="AL67" s="13"/>
      <c r="AM67" s="275"/>
      <c r="AN67" s="13"/>
      <c r="AO67" s="13"/>
      <c r="AP67" s="13"/>
      <c r="AQ67" s="13"/>
      <c r="AR67" s="13"/>
      <c r="AS67" s="13"/>
      <c r="AT67" s="275"/>
      <c r="AU67" s="13"/>
      <c r="AV67" s="13"/>
      <c r="AW67" s="13"/>
      <c r="AX67" s="13"/>
      <c r="AY67" s="13"/>
      <c r="AZ67" s="13"/>
      <c r="BA67" s="275"/>
      <c r="BB67" s="37"/>
      <c r="BC67" s="13"/>
      <c r="BD67" s="13"/>
      <c r="BE67" s="13"/>
      <c r="BF67" s="13"/>
      <c r="BG67" s="13"/>
      <c r="BH67" s="37"/>
      <c r="BI67" s="13"/>
      <c r="BJ67" s="75"/>
      <c r="BK67" s="74"/>
      <c r="BL67" s="37"/>
      <c r="BM67" s="37"/>
      <c r="BN67" s="13"/>
      <c r="BO67" s="37"/>
      <c r="BP67" s="13"/>
      <c r="BQ67" s="13"/>
      <c r="BR67" s="13"/>
      <c r="BS67" s="13"/>
      <c r="BT67" s="13"/>
      <c r="BU67" s="13"/>
      <c r="BV67" s="37"/>
      <c r="BW67" s="13"/>
      <c r="BX67" s="13"/>
      <c r="BY67" s="13"/>
      <c r="BZ67" s="13"/>
      <c r="CA67" s="13"/>
      <c r="CB67" s="75"/>
      <c r="CC67" s="348"/>
      <c r="CE67" s="62">
        <f t="shared" si="0"/>
        <v>0</v>
      </c>
      <c r="CF67" s="58">
        <f t="shared" si="1"/>
        <v>0</v>
      </c>
      <c r="CG67" s="58">
        <f t="shared" si="2"/>
        <v>0</v>
      </c>
      <c r="CH67" s="63">
        <f t="shared" si="3"/>
        <v>0</v>
      </c>
    </row>
    <row r="68" spans="1:86" ht="17.100000000000001" customHeight="1" thickBot="1" x14ac:dyDescent="0.25">
      <c r="A68" s="343"/>
      <c r="B68" s="346"/>
      <c r="C68" s="105" t="s">
        <v>198</v>
      </c>
      <c r="D68" s="277"/>
      <c r="E68" s="107"/>
      <c r="F68" s="107"/>
      <c r="G68" s="109"/>
      <c r="H68" s="109"/>
      <c r="I68" s="109"/>
      <c r="J68" s="109"/>
      <c r="K68" s="278"/>
      <c r="L68" s="109"/>
      <c r="M68" s="109"/>
      <c r="N68" s="109"/>
      <c r="O68" s="109"/>
      <c r="P68" s="109"/>
      <c r="Q68" s="109"/>
      <c r="R68" s="278"/>
      <c r="S68" s="109"/>
      <c r="T68" s="109"/>
      <c r="U68" s="109"/>
      <c r="V68" s="109"/>
      <c r="W68" s="109"/>
      <c r="X68" s="109"/>
      <c r="Y68" s="278"/>
      <c r="Z68" s="109"/>
      <c r="AA68" s="109"/>
      <c r="AB68" s="109"/>
      <c r="AC68" s="109"/>
      <c r="AD68" s="109"/>
      <c r="AE68" s="106"/>
      <c r="AF68" s="279"/>
      <c r="AG68" s="107"/>
      <c r="AH68" s="107"/>
      <c r="AI68" s="109"/>
      <c r="AJ68" s="109"/>
      <c r="AK68" s="109"/>
      <c r="AL68" s="109"/>
      <c r="AM68" s="278"/>
      <c r="AN68" s="109"/>
      <c r="AO68" s="109"/>
      <c r="AP68" s="109"/>
      <c r="AQ68" s="109"/>
      <c r="AR68" s="109"/>
      <c r="AS68" s="109"/>
      <c r="AT68" s="278"/>
      <c r="AU68" s="109"/>
      <c r="AV68" s="109"/>
      <c r="AW68" s="109"/>
      <c r="AX68" s="109"/>
      <c r="AY68" s="109"/>
      <c r="AZ68" s="109"/>
      <c r="BA68" s="278"/>
      <c r="BB68" s="38"/>
      <c r="BC68" s="109"/>
      <c r="BD68" s="109"/>
      <c r="BE68" s="109"/>
      <c r="BF68" s="109"/>
      <c r="BG68" s="109"/>
      <c r="BH68" s="38"/>
      <c r="BI68" s="109"/>
      <c r="BJ68" s="112"/>
      <c r="BK68" s="110"/>
      <c r="BL68" s="38"/>
      <c r="BM68" s="38"/>
      <c r="BN68" s="109"/>
      <c r="BO68" s="38"/>
      <c r="BP68" s="109"/>
      <c r="BQ68" s="109"/>
      <c r="BR68" s="109"/>
      <c r="BS68" s="109"/>
      <c r="BT68" s="109"/>
      <c r="BU68" s="109"/>
      <c r="BV68" s="38"/>
      <c r="BW68" s="109"/>
      <c r="BX68" s="109"/>
      <c r="BY68" s="109"/>
      <c r="BZ68" s="109"/>
      <c r="CA68" s="109"/>
      <c r="CB68" s="112"/>
      <c r="CC68" s="349"/>
      <c r="CE68" s="64">
        <f t="shared" si="0"/>
        <v>0</v>
      </c>
      <c r="CF68" s="65">
        <f t="shared" si="1"/>
        <v>0</v>
      </c>
      <c r="CG68" s="65">
        <f t="shared" si="2"/>
        <v>0</v>
      </c>
      <c r="CH68" s="66">
        <f t="shared" si="3"/>
        <v>0</v>
      </c>
    </row>
    <row r="69" spans="1:86" ht="17.100000000000001" customHeight="1" x14ac:dyDescent="0.2">
      <c r="A69" s="341">
        <v>22</v>
      </c>
      <c r="B69" s="344" t="s">
        <v>219</v>
      </c>
      <c r="C69" s="113" t="s">
        <v>194</v>
      </c>
      <c r="D69" s="271"/>
      <c r="E69" s="48"/>
      <c r="F69" s="48"/>
      <c r="G69" s="14"/>
      <c r="H69" s="14"/>
      <c r="I69" s="14"/>
      <c r="J69" s="14"/>
      <c r="K69" s="272"/>
      <c r="L69" s="14"/>
      <c r="M69" s="14"/>
      <c r="N69" s="14"/>
      <c r="O69" s="14"/>
      <c r="P69" s="14"/>
      <c r="Q69" s="14"/>
      <c r="R69" s="272"/>
      <c r="S69" s="14"/>
      <c r="T69" s="14"/>
      <c r="U69" s="14"/>
      <c r="V69" s="14"/>
      <c r="W69" s="14"/>
      <c r="X69" s="14"/>
      <c r="Y69" s="272"/>
      <c r="Z69" s="14"/>
      <c r="AA69" s="14">
        <v>4</v>
      </c>
      <c r="AB69" s="14"/>
      <c r="AC69" s="14"/>
      <c r="AD69" s="14"/>
      <c r="AE69" s="42"/>
      <c r="AF69" s="273"/>
      <c r="AG69" s="48"/>
      <c r="AH69" s="48">
        <v>4</v>
      </c>
      <c r="AI69" s="14"/>
      <c r="AJ69" s="14"/>
      <c r="AK69" s="14"/>
      <c r="AL69" s="14"/>
      <c r="AM69" s="272"/>
      <c r="AN69" s="14"/>
      <c r="AO69" s="14">
        <v>4</v>
      </c>
      <c r="AP69" s="14"/>
      <c r="AQ69" s="14"/>
      <c r="AR69" s="14"/>
      <c r="AS69" s="14"/>
      <c r="AT69" s="272"/>
      <c r="AU69" s="14"/>
      <c r="AV69" s="14">
        <v>4</v>
      </c>
      <c r="AW69" s="14"/>
      <c r="AX69" s="14"/>
      <c r="AY69" s="14"/>
      <c r="AZ69" s="14"/>
      <c r="BA69" s="272"/>
      <c r="BB69" s="36"/>
      <c r="BC69" s="14">
        <v>4</v>
      </c>
      <c r="BD69" s="14"/>
      <c r="BE69" s="14"/>
      <c r="BF69" s="14"/>
      <c r="BG69" s="14"/>
      <c r="BH69" s="36"/>
      <c r="BI69" s="14"/>
      <c r="BJ69" s="101"/>
      <c r="BK69" s="99"/>
      <c r="BL69" s="36"/>
      <c r="BM69" s="36"/>
      <c r="BN69" s="14"/>
      <c r="BO69" s="36"/>
      <c r="BP69" s="14"/>
      <c r="BQ69" s="14">
        <v>4</v>
      </c>
      <c r="BR69" s="14"/>
      <c r="BS69" s="14"/>
      <c r="BT69" s="14"/>
      <c r="BU69" s="14"/>
      <c r="BV69" s="36"/>
      <c r="BW69" s="14"/>
      <c r="BX69" s="14">
        <v>4</v>
      </c>
      <c r="BY69" s="14"/>
      <c r="BZ69" s="14"/>
      <c r="CA69" s="14"/>
      <c r="CB69" s="101"/>
      <c r="CC69" s="347"/>
      <c r="CE69" s="59">
        <f t="shared" si="0"/>
        <v>7</v>
      </c>
      <c r="CF69" s="60">
        <f t="shared" si="1"/>
        <v>0</v>
      </c>
      <c r="CG69" s="60">
        <f t="shared" si="2"/>
        <v>0</v>
      </c>
      <c r="CH69" s="61">
        <f t="shared" si="3"/>
        <v>0</v>
      </c>
    </row>
    <row r="70" spans="1:86" ht="17.100000000000001" customHeight="1" x14ac:dyDescent="0.2">
      <c r="A70" s="342"/>
      <c r="B70" s="345"/>
      <c r="C70" s="102" t="s">
        <v>197</v>
      </c>
      <c r="D70" s="274"/>
      <c r="E70" s="49"/>
      <c r="F70" s="49"/>
      <c r="G70" s="13"/>
      <c r="H70" s="13"/>
      <c r="I70" s="13"/>
      <c r="J70" s="13"/>
      <c r="K70" s="275"/>
      <c r="L70" s="13"/>
      <c r="M70" s="13"/>
      <c r="N70" s="13"/>
      <c r="O70" s="13"/>
      <c r="P70" s="13"/>
      <c r="Q70" s="13"/>
      <c r="R70" s="275"/>
      <c r="S70" s="13"/>
      <c r="T70" s="13"/>
      <c r="U70" s="13"/>
      <c r="V70" s="13"/>
      <c r="W70" s="13"/>
      <c r="X70" s="13"/>
      <c r="Y70" s="275"/>
      <c r="Z70" s="13"/>
      <c r="AA70" s="13"/>
      <c r="AB70" s="13"/>
      <c r="AC70" s="13"/>
      <c r="AD70" s="13"/>
      <c r="AE70" s="43"/>
      <c r="AF70" s="276"/>
      <c r="AG70" s="49"/>
      <c r="AH70" s="49"/>
      <c r="AI70" s="13"/>
      <c r="AJ70" s="13"/>
      <c r="AK70" s="13"/>
      <c r="AL70" s="13"/>
      <c r="AM70" s="275"/>
      <c r="AN70" s="13"/>
      <c r="AO70" s="13"/>
      <c r="AP70" s="13"/>
      <c r="AQ70" s="13"/>
      <c r="AR70" s="13"/>
      <c r="AS70" s="13"/>
      <c r="AT70" s="275"/>
      <c r="AU70" s="13"/>
      <c r="AV70" s="13"/>
      <c r="AW70" s="13"/>
      <c r="AX70" s="13"/>
      <c r="AY70" s="13"/>
      <c r="AZ70" s="13"/>
      <c r="BA70" s="275"/>
      <c r="BB70" s="37"/>
      <c r="BC70" s="13"/>
      <c r="BD70" s="13"/>
      <c r="BE70" s="13"/>
      <c r="BF70" s="13"/>
      <c r="BG70" s="13"/>
      <c r="BH70" s="37"/>
      <c r="BI70" s="13"/>
      <c r="BJ70" s="75"/>
      <c r="BK70" s="74"/>
      <c r="BL70" s="37"/>
      <c r="BM70" s="37"/>
      <c r="BN70" s="13"/>
      <c r="BO70" s="37"/>
      <c r="BP70" s="13"/>
      <c r="BQ70" s="13"/>
      <c r="BR70" s="13"/>
      <c r="BS70" s="13"/>
      <c r="BT70" s="13"/>
      <c r="BU70" s="13"/>
      <c r="BV70" s="37"/>
      <c r="BW70" s="13"/>
      <c r="BX70" s="13"/>
      <c r="BY70" s="13"/>
      <c r="BZ70" s="13"/>
      <c r="CA70" s="13"/>
      <c r="CB70" s="75"/>
      <c r="CC70" s="348"/>
      <c r="CE70" s="62">
        <f t="shared" ref="CE70:CE74" si="4">COUNTIF(D70:CB70,"4")</f>
        <v>0</v>
      </c>
      <c r="CF70" s="58">
        <f t="shared" ref="CF70:CF74" si="5">COUNTIF(D70:CB70,"3")</f>
        <v>0</v>
      </c>
      <c r="CG70" s="58">
        <f t="shared" ref="CG70:CG74" si="6">COUNTIF(D70:CB70,"2")</f>
        <v>0</v>
      </c>
      <c r="CH70" s="63">
        <f t="shared" ref="CH70:CH74" si="7">COUNTIF(D70:CB70,"1")</f>
        <v>0</v>
      </c>
    </row>
    <row r="71" spans="1:86" ht="17.100000000000001" customHeight="1" thickBot="1" x14ac:dyDescent="0.25">
      <c r="A71" s="343"/>
      <c r="B71" s="346"/>
      <c r="C71" s="105" t="s">
        <v>198</v>
      </c>
      <c r="D71" s="277"/>
      <c r="E71" s="107"/>
      <c r="F71" s="107"/>
      <c r="G71" s="109"/>
      <c r="H71" s="109"/>
      <c r="I71" s="109"/>
      <c r="J71" s="109"/>
      <c r="K71" s="278"/>
      <c r="L71" s="109"/>
      <c r="M71" s="109"/>
      <c r="N71" s="109"/>
      <c r="O71" s="109"/>
      <c r="P71" s="109"/>
      <c r="Q71" s="109"/>
      <c r="R71" s="278"/>
      <c r="S71" s="109"/>
      <c r="T71" s="109"/>
      <c r="U71" s="109"/>
      <c r="V71" s="109"/>
      <c r="W71" s="109"/>
      <c r="X71" s="109"/>
      <c r="Y71" s="278"/>
      <c r="Z71" s="109"/>
      <c r="AA71" s="109"/>
      <c r="AB71" s="109"/>
      <c r="AC71" s="109"/>
      <c r="AD71" s="109"/>
      <c r="AE71" s="106"/>
      <c r="AF71" s="279"/>
      <c r="AG71" s="107"/>
      <c r="AH71" s="107"/>
      <c r="AI71" s="109"/>
      <c r="AJ71" s="109"/>
      <c r="AK71" s="109"/>
      <c r="AL71" s="109"/>
      <c r="AM71" s="278"/>
      <c r="AN71" s="109"/>
      <c r="AO71" s="109"/>
      <c r="AP71" s="109"/>
      <c r="AQ71" s="109"/>
      <c r="AR71" s="109"/>
      <c r="AS71" s="109"/>
      <c r="AT71" s="278"/>
      <c r="AU71" s="109"/>
      <c r="AV71" s="109"/>
      <c r="AW71" s="109"/>
      <c r="AX71" s="109"/>
      <c r="AY71" s="109"/>
      <c r="AZ71" s="109"/>
      <c r="BA71" s="278"/>
      <c r="BB71" s="38"/>
      <c r="BC71" s="109"/>
      <c r="BD71" s="109"/>
      <c r="BE71" s="109"/>
      <c r="BF71" s="109"/>
      <c r="BG71" s="109"/>
      <c r="BH71" s="38"/>
      <c r="BI71" s="109"/>
      <c r="BJ71" s="112"/>
      <c r="BK71" s="110"/>
      <c r="BL71" s="38"/>
      <c r="BM71" s="38"/>
      <c r="BN71" s="109"/>
      <c r="BO71" s="38"/>
      <c r="BP71" s="109"/>
      <c r="BQ71" s="109"/>
      <c r="BR71" s="109"/>
      <c r="BS71" s="109"/>
      <c r="BT71" s="109"/>
      <c r="BU71" s="109"/>
      <c r="BV71" s="38"/>
      <c r="BW71" s="109"/>
      <c r="BX71" s="109"/>
      <c r="BY71" s="109"/>
      <c r="BZ71" s="109"/>
      <c r="CA71" s="109"/>
      <c r="CB71" s="112"/>
      <c r="CC71" s="349"/>
      <c r="CE71" s="64">
        <f t="shared" si="4"/>
        <v>0</v>
      </c>
      <c r="CF71" s="65">
        <f t="shared" si="5"/>
        <v>0</v>
      </c>
      <c r="CG71" s="65">
        <f t="shared" si="6"/>
        <v>0</v>
      </c>
      <c r="CH71" s="66">
        <f t="shared" si="7"/>
        <v>0</v>
      </c>
    </row>
    <row r="72" spans="1:86" ht="17.100000000000001" customHeight="1" x14ac:dyDescent="0.2">
      <c r="A72" s="341">
        <v>23</v>
      </c>
      <c r="B72" s="344" t="s">
        <v>220</v>
      </c>
      <c r="C72" s="113" t="s">
        <v>194</v>
      </c>
      <c r="D72" s="271"/>
      <c r="E72" s="48"/>
      <c r="F72" s="48"/>
      <c r="G72" s="14"/>
      <c r="H72" s="14"/>
      <c r="I72" s="14"/>
      <c r="J72" s="14"/>
      <c r="K72" s="272"/>
      <c r="L72" s="14"/>
      <c r="M72" s="14"/>
      <c r="N72" s="14"/>
      <c r="O72" s="14"/>
      <c r="P72" s="14"/>
      <c r="Q72" s="14"/>
      <c r="R72" s="272"/>
      <c r="S72" s="14"/>
      <c r="T72" s="14"/>
      <c r="U72" s="14"/>
      <c r="V72" s="14"/>
      <c r="W72" s="14"/>
      <c r="X72" s="14"/>
      <c r="Y72" s="272"/>
      <c r="Z72" s="14"/>
      <c r="AA72" s="14">
        <v>2</v>
      </c>
      <c r="AB72" s="14"/>
      <c r="AC72" s="14"/>
      <c r="AD72" s="14"/>
      <c r="AE72" s="42"/>
      <c r="AF72" s="273"/>
      <c r="AG72" s="48"/>
      <c r="AH72" s="48">
        <v>2</v>
      </c>
      <c r="AI72" s="14"/>
      <c r="AJ72" s="14"/>
      <c r="AK72" s="14"/>
      <c r="AL72" s="14"/>
      <c r="AM72" s="272"/>
      <c r="AN72" s="14"/>
      <c r="AO72" s="14">
        <v>2</v>
      </c>
      <c r="AP72" s="14"/>
      <c r="AQ72" s="14"/>
      <c r="AR72" s="14"/>
      <c r="AS72" s="14"/>
      <c r="AT72" s="272"/>
      <c r="AU72" s="14"/>
      <c r="AV72" s="14">
        <v>2</v>
      </c>
      <c r="AW72" s="14"/>
      <c r="AX72" s="14"/>
      <c r="AY72" s="14"/>
      <c r="AZ72" s="14"/>
      <c r="BA72" s="272"/>
      <c r="BB72" s="36"/>
      <c r="BC72" s="14">
        <v>2</v>
      </c>
      <c r="BD72" s="14"/>
      <c r="BE72" s="14"/>
      <c r="BF72" s="14"/>
      <c r="BG72" s="14"/>
      <c r="BH72" s="36"/>
      <c r="BI72" s="14"/>
      <c r="BJ72" s="101"/>
      <c r="BK72" s="99"/>
      <c r="BL72" s="36"/>
      <c r="BM72" s="36"/>
      <c r="BN72" s="14"/>
      <c r="BO72" s="36"/>
      <c r="BP72" s="14"/>
      <c r="BQ72" s="14">
        <v>2</v>
      </c>
      <c r="BR72" s="14"/>
      <c r="BS72" s="14"/>
      <c r="BT72" s="14"/>
      <c r="BU72" s="14"/>
      <c r="BV72" s="36"/>
      <c r="BW72" s="14"/>
      <c r="BX72" s="14">
        <v>2</v>
      </c>
      <c r="BY72" s="14"/>
      <c r="BZ72" s="14"/>
      <c r="CA72" s="14"/>
      <c r="CB72" s="101"/>
      <c r="CC72" s="347"/>
      <c r="CE72" s="59">
        <f t="shared" si="4"/>
        <v>0</v>
      </c>
      <c r="CF72" s="60">
        <f t="shared" si="5"/>
        <v>0</v>
      </c>
      <c r="CG72" s="60">
        <f t="shared" si="6"/>
        <v>7</v>
      </c>
      <c r="CH72" s="61">
        <f t="shared" si="7"/>
        <v>0</v>
      </c>
    </row>
    <row r="73" spans="1:86" ht="17.100000000000001" customHeight="1" x14ac:dyDescent="0.2">
      <c r="A73" s="342"/>
      <c r="B73" s="345"/>
      <c r="C73" s="102" t="s">
        <v>197</v>
      </c>
      <c r="D73" s="274"/>
      <c r="E73" s="49"/>
      <c r="F73" s="49"/>
      <c r="G73" s="13"/>
      <c r="H73" s="13"/>
      <c r="I73" s="13"/>
      <c r="J73" s="13"/>
      <c r="K73" s="275"/>
      <c r="L73" s="13"/>
      <c r="M73" s="13"/>
      <c r="N73" s="13"/>
      <c r="O73" s="13"/>
      <c r="P73" s="13"/>
      <c r="Q73" s="13"/>
      <c r="R73" s="275"/>
      <c r="S73" s="13"/>
      <c r="T73" s="13"/>
      <c r="U73" s="13"/>
      <c r="V73" s="13"/>
      <c r="W73" s="13"/>
      <c r="X73" s="13"/>
      <c r="Y73" s="275"/>
      <c r="Z73" s="13"/>
      <c r="AA73" s="13"/>
      <c r="AB73" s="13"/>
      <c r="AC73" s="13"/>
      <c r="AD73" s="13"/>
      <c r="AE73" s="43"/>
      <c r="AF73" s="276"/>
      <c r="AG73" s="49"/>
      <c r="AH73" s="49"/>
      <c r="AI73" s="13"/>
      <c r="AJ73" s="13"/>
      <c r="AK73" s="13"/>
      <c r="AL73" s="13"/>
      <c r="AM73" s="275"/>
      <c r="AN73" s="13"/>
      <c r="AO73" s="13"/>
      <c r="AP73" s="13"/>
      <c r="AQ73" s="13"/>
      <c r="AR73" s="13"/>
      <c r="AS73" s="13"/>
      <c r="AT73" s="275"/>
      <c r="AU73" s="13"/>
      <c r="AV73" s="13"/>
      <c r="AW73" s="13"/>
      <c r="AX73" s="13"/>
      <c r="AY73" s="13"/>
      <c r="AZ73" s="13"/>
      <c r="BA73" s="275"/>
      <c r="BB73" s="37"/>
      <c r="BC73" s="13"/>
      <c r="BD73" s="13"/>
      <c r="BE73" s="13"/>
      <c r="BF73" s="13"/>
      <c r="BG73" s="13"/>
      <c r="BH73" s="37"/>
      <c r="BI73" s="13"/>
      <c r="BJ73" s="75"/>
      <c r="BK73" s="74"/>
      <c r="BL73" s="37"/>
      <c r="BM73" s="37"/>
      <c r="BN73" s="13"/>
      <c r="BO73" s="37"/>
      <c r="BP73" s="13"/>
      <c r="BQ73" s="13"/>
      <c r="BR73" s="13"/>
      <c r="BS73" s="13"/>
      <c r="BT73" s="13"/>
      <c r="BU73" s="13"/>
      <c r="BV73" s="37"/>
      <c r="BW73" s="13"/>
      <c r="BX73" s="13"/>
      <c r="BY73" s="13"/>
      <c r="BZ73" s="13"/>
      <c r="CA73" s="13"/>
      <c r="CB73" s="75"/>
      <c r="CC73" s="348"/>
      <c r="CE73" s="62">
        <f t="shared" si="4"/>
        <v>0</v>
      </c>
      <c r="CF73" s="58">
        <f t="shared" si="5"/>
        <v>0</v>
      </c>
      <c r="CG73" s="58">
        <f t="shared" si="6"/>
        <v>0</v>
      </c>
      <c r="CH73" s="63">
        <f t="shared" si="7"/>
        <v>0</v>
      </c>
    </row>
    <row r="74" spans="1:86" ht="17.100000000000001" customHeight="1" thickBot="1" x14ac:dyDescent="0.25">
      <c r="A74" s="343"/>
      <c r="B74" s="346"/>
      <c r="C74" s="105" t="s">
        <v>198</v>
      </c>
      <c r="D74" s="277"/>
      <c r="E74" s="107"/>
      <c r="F74" s="107"/>
      <c r="G74" s="109"/>
      <c r="H74" s="109"/>
      <c r="I74" s="109"/>
      <c r="J74" s="109"/>
      <c r="K74" s="278"/>
      <c r="L74" s="109"/>
      <c r="M74" s="109"/>
      <c r="N74" s="109"/>
      <c r="O74" s="109"/>
      <c r="P74" s="109"/>
      <c r="Q74" s="109"/>
      <c r="R74" s="278"/>
      <c r="S74" s="109"/>
      <c r="T74" s="109"/>
      <c r="U74" s="109"/>
      <c r="V74" s="109"/>
      <c r="W74" s="109"/>
      <c r="X74" s="109"/>
      <c r="Y74" s="278"/>
      <c r="Z74" s="109"/>
      <c r="AA74" s="109"/>
      <c r="AB74" s="109"/>
      <c r="AC74" s="109"/>
      <c r="AD74" s="109"/>
      <c r="AE74" s="106"/>
      <c r="AF74" s="279"/>
      <c r="AG74" s="107"/>
      <c r="AH74" s="107"/>
      <c r="AI74" s="109"/>
      <c r="AJ74" s="109"/>
      <c r="AK74" s="109"/>
      <c r="AL74" s="109"/>
      <c r="AM74" s="278"/>
      <c r="AN74" s="109"/>
      <c r="AO74" s="109"/>
      <c r="AP74" s="109"/>
      <c r="AQ74" s="109"/>
      <c r="AR74" s="109"/>
      <c r="AS74" s="109"/>
      <c r="AT74" s="278"/>
      <c r="AU74" s="109"/>
      <c r="AV74" s="109"/>
      <c r="AW74" s="109"/>
      <c r="AX74" s="109"/>
      <c r="AY74" s="109"/>
      <c r="AZ74" s="109"/>
      <c r="BA74" s="278"/>
      <c r="BB74" s="38"/>
      <c r="BC74" s="109"/>
      <c r="BD74" s="109"/>
      <c r="BE74" s="109"/>
      <c r="BF74" s="109"/>
      <c r="BG74" s="109"/>
      <c r="BH74" s="38"/>
      <c r="BI74" s="109"/>
      <c r="BJ74" s="112"/>
      <c r="BK74" s="110"/>
      <c r="BL74" s="38"/>
      <c r="BM74" s="38"/>
      <c r="BN74" s="109"/>
      <c r="BO74" s="38"/>
      <c r="BP74" s="109"/>
      <c r="BQ74" s="109"/>
      <c r="BR74" s="109"/>
      <c r="BS74" s="109"/>
      <c r="BT74" s="109"/>
      <c r="BU74" s="109"/>
      <c r="BV74" s="38"/>
      <c r="BW74" s="109"/>
      <c r="BX74" s="109"/>
      <c r="BY74" s="109"/>
      <c r="BZ74" s="109"/>
      <c r="CA74" s="109"/>
      <c r="CB74" s="112"/>
      <c r="CC74" s="349"/>
      <c r="CE74" s="64">
        <f t="shared" si="4"/>
        <v>0</v>
      </c>
      <c r="CF74" s="65">
        <f t="shared" si="5"/>
        <v>0</v>
      </c>
      <c r="CG74" s="65">
        <f t="shared" si="6"/>
        <v>0</v>
      </c>
      <c r="CH74" s="66">
        <f t="shared" si="7"/>
        <v>0</v>
      </c>
    </row>
    <row r="75" spans="1:86" ht="5.0999999999999996" customHeight="1" x14ac:dyDescent="0.2">
      <c r="B75" s="10"/>
      <c r="C75" s="10"/>
      <c r="D75" s="10"/>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0"/>
      <c r="AG75" s="11"/>
      <c r="AH75" s="11"/>
      <c r="AI75" s="11"/>
      <c r="AJ75" s="11"/>
      <c r="AK75" s="11"/>
      <c r="AL75" s="11"/>
      <c r="AM75" s="11"/>
      <c r="AN75" s="11"/>
      <c r="AO75" s="11"/>
      <c r="AP75" s="11"/>
      <c r="AQ75" s="11"/>
      <c r="AR75" s="11"/>
      <c r="AS75" s="11"/>
      <c r="AT75" s="11"/>
      <c r="AU75" s="11"/>
      <c r="AV75" s="11"/>
      <c r="AW75" s="11"/>
      <c r="AX75" s="11"/>
      <c r="AY75" s="11"/>
      <c r="AZ75" s="11"/>
      <c r="BA75" s="11"/>
      <c r="BB75" s="11"/>
      <c r="BC75" s="11"/>
      <c r="BD75" s="11"/>
      <c r="BE75" s="11"/>
      <c r="BF75" s="11"/>
      <c r="BG75" s="11"/>
      <c r="BH75" s="11"/>
      <c r="BI75" s="11"/>
      <c r="BJ75" s="11"/>
      <c r="BK75" s="11"/>
      <c r="BL75" s="11"/>
      <c r="BM75" s="11"/>
      <c r="BN75" s="11"/>
      <c r="BO75" s="11"/>
      <c r="BP75" s="11"/>
      <c r="BQ75" s="11"/>
      <c r="BR75" s="11"/>
      <c r="BS75" s="11"/>
      <c r="BT75" s="11"/>
      <c r="BU75" s="11"/>
      <c r="BV75" s="11"/>
      <c r="BW75" s="11"/>
      <c r="BX75" s="11"/>
      <c r="BY75" s="11"/>
      <c r="BZ75" s="11"/>
      <c r="CA75" s="11"/>
      <c r="CB75" s="11"/>
    </row>
    <row r="76" spans="1:86" ht="18.95" customHeight="1" x14ac:dyDescent="0.2">
      <c r="B76" s="17" t="s">
        <v>221</v>
      </c>
      <c r="C76" s="18"/>
      <c r="D76" s="280">
        <f t="shared" ref="D76:Z76" si="8">COUNTIF(D27:D74,"4")</f>
        <v>0</v>
      </c>
      <c r="E76" s="115">
        <f t="shared" si="8"/>
        <v>0</v>
      </c>
      <c r="F76" s="115">
        <f t="shared" si="8"/>
        <v>0</v>
      </c>
      <c r="G76" s="115">
        <f t="shared" si="8"/>
        <v>0</v>
      </c>
      <c r="H76" s="115">
        <f t="shared" si="8"/>
        <v>0</v>
      </c>
      <c r="I76" s="115">
        <f t="shared" si="8"/>
        <v>0</v>
      </c>
      <c r="J76" s="115">
        <f t="shared" si="8"/>
        <v>0</v>
      </c>
      <c r="K76" s="116">
        <f t="shared" si="8"/>
        <v>0</v>
      </c>
      <c r="L76" s="115">
        <f t="shared" si="8"/>
        <v>0</v>
      </c>
      <c r="M76" s="115">
        <f t="shared" si="8"/>
        <v>0</v>
      </c>
      <c r="N76" s="115">
        <f t="shared" si="8"/>
        <v>0</v>
      </c>
      <c r="O76" s="115">
        <f t="shared" si="8"/>
        <v>0</v>
      </c>
      <c r="P76" s="115">
        <f t="shared" si="8"/>
        <v>0</v>
      </c>
      <c r="Q76" s="115">
        <f t="shared" si="8"/>
        <v>0</v>
      </c>
      <c r="R76" s="116">
        <f t="shared" si="8"/>
        <v>0</v>
      </c>
      <c r="S76" s="115">
        <f t="shared" si="8"/>
        <v>0</v>
      </c>
      <c r="T76" s="115">
        <f t="shared" si="8"/>
        <v>0</v>
      </c>
      <c r="U76" s="115">
        <f t="shared" si="8"/>
        <v>0</v>
      </c>
      <c r="V76" s="115">
        <f t="shared" si="8"/>
        <v>0</v>
      </c>
      <c r="W76" s="115">
        <f t="shared" si="8"/>
        <v>0</v>
      </c>
      <c r="X76" s="115">
        <f t="shared" si="8"/>
        <v>0</v>
      </c>
      <c r="Y76" s="116">
        <f t="shared" si="8"/>
        <v>0</v>
      </c>
      <c r="Z76" s="115">
        <f t="shared" si="8"/>
        <v>0</v>
      </c>
      <c r="AA76" s="115">
        <f>COUNTIF(AA6:AA74,"4")</f>
        <v>14</v>
      </c>
      <c r="AB76" s="115">
        <f t="shared" ref="AB76:AG76" si="9">COUNTIF(AB27:AB74,"4")</f>
        <v>0</v>
      </c>
      <c r="AC76" s="115">
        <f t="shared" si="9"/>
        <v>0</v>
      </c>
      <c r="AD76" s="115">
        <f t="shared" si="9"/>
        <v>0</v>
      </c>
      <c r="AE76" s="117">
        <f t="shared" si="9"/>
        <v>0</v>
      </c>
      <c r="AF76" s="280">
        <f t="shared" si="9"/>
        <v>0</v>
      </c>
      <c r="AG76" s="115">
        <f t="shared" si="9"/>
        <v>0</v>
      </c>
      <c r="AH76" s="115">
        <f>COUNTIF(AH6:AH74,"4")</f>
        <v>18</v>
      </c>
      <c r="AI76" s="115">
        <f t="shared" ref="AI76:AN76" si="10">COUNTIF(AI27:AI74,"4")</f>
        <v>0</v>
      </c>
      <c r="AJ76" s="115">
        <f t="shared" si="10"/>
        <v>0</v>
      </c>
      <c r="AK76" s="115">
        <f t="shared" si="10"/>
        <v>0</v>
      </c>
      <c r="AL76" s="115">
        <f t="shared" si="10"/>
        <v>0</v>
      </c>
      <c r="AM76" s="116">
        <f t="shared" si="10"/>
        <v>0</v>
      </c>
      <c r="AN76" s="115">
        <f t="shared" si="10"/>
        <v>0</v>
      </c>
      <c r="AO76" s="115">
        <f>COUNTIF(AO6:AO74,"4")</f>
        <v>15</v>
      </c>
      <c r="AP76" s="115">
        <f t="shared" ref="AP76:AU76" si="11">COUNTIF(AP27:AP74,"4")</f>
        <v>0</v>
      </c>
      <c r="AQ76" s="115">
        <f t="shared" si="11"/>
        <v>0</v>
      </c>
      <c r="AR76" s="115">
        <f t="shared" si="11"/>
        <v>0</v>
      </c>
      <c r="AS76" s="115">
        <f t="shared" si="11"/>
        <v>0</v>
      </c>
      <c r="AT76" s="116">
        <f t="shared" si="11"/>
        <v>0</v>
      </c>
      <c r="AU76" s="115">
        <f t="shared" si="11"/>
        <v>0</v>
      </c>
      <c r="AV76" s="115">
        <f>COUNTIF(AV6:AV74,"4")</f>
        <v>18</v>
      </c>
      <c r="AW76" s="115">
        <f t="shared" ref="AW76:BB76" si="12">COUNTIF(AW27:AW74,"4")</f>
        <v>0</v>
      </c>
      <c r="AX76" s="115">
        <f t="shared" si="12"/>
        <v>0</v>
      </c>
      <c r="AY76" s="115">
        <f t="shared" si="12"/>
        <v>0</v>
      </c>
      <c r="AZ76" s="115">
        <f t="shared" si="12"/>
        <v>0</v>
      </c>
      <c r="BA76" s="116">
        <f t="shared" si="12"/>
        <v>0</v>
      </c>
      <c r="BB76" s="116">
        <f t="shared" si="12"/>
        <v>0</v>
      </c>
      <c r="BC76" s="115">
        <f>COUNTIF(BC6:BC74,"4")</f>
        <v>17</v>
      </c>
      <c r="BD76" s="115">
        <f t="shared" ref="BD76:BP76" si="13">COUNTIF(BD27:BD74,"4")</f>
        <v>0</v>
      </c>
      <c r="BE76" s="115">
        <f t="shared" si="13"/>
        <v>0</v>
      </c>
      <c r="BF76" s="115">
        <f t="shared" si="13"/>
        <v>0</v>
      </c>
      <c r="BG76" s="115">
        <f t="shared" si="13"/>
        <v>0</v>
      </c>
      <c r="BH76" s="116">
        <f t="shared" si="13"/>
        <v>0</v>
      </c>
      <c r="BI76" s="115">
        <f t="shared" si="13"/>
        <v>0</v>
      </c>
      <c r="BJ76" s="117">
        <f t="shared" si="13"/>
        <v>0</v>
      </c>
      <c r="BK76" s="114">
        <f t="shared" si="13"/>
        <v>0</v>
      </c>
      <c r="BL76" s="116">
        <f t="shared" si="13"/>
        <v>0</v>
      </c>
      <c r="BM76" s="116">
        <f t="shared" si="13"/>
        <v>0</v>
      </c>
      <c r="BN76" s="115">
        <f t="shared" si="13"/>
        <v>0</v>
      </c>
      <c r="BO76" s="116">
        <f t="shared" si="13"/>
        <v>0</v>
      </c>
      <c r="BP76" s="115">
        <f t="shared" si="13"/>
        <v>0</v>
      </c>
      <c r="BQ76" s="115">
        <f>COUNTIF(BQ6:BQ74,"4")</f>
        <v>17</v>
      </c>
      <c r="BR76" s="115">
        <f t="shared" ref="BR76:BW76" si="14">COUNTIF(BR27:BR74,"4")</f>
        <v>0</v>
      </c>
      <c r="BS76" s="115">
        <f t="shared" si="14"/>
        <v>0</v>
      </c>
      <c r="BT76" s="115">
        <f t="shared" si="14"/>
        <v>0</v>
      </c>
      <c r="BU76" s="115">
        <f t="shared" si="14"/>
        <v>0</v>
      </c>
      <c r="BV76" s="116">
        <f t="shared" si="14"/>
        <v>0</v>
      </c>
      <c r="BW76" s="115">
        <f t="shared" si="14"/>
        <v>0</v>
      </c>
      <c r="BX76" s="115">
        <f>COUNTIF(BX6:BX74,"4")</f>
        <v>20</v>
      </c>
      <c r="BY76" s="115">
        <f>COUNTIF(BY27:BY74,"4")</f>
        <v>0</v>
      </c>
      <c r="BZ76" s="115">
        <f>COUNTIF(BZ27:BZ74,"4")</f>
        <v>0</v>
      </c>
      <c r="CA76" s="115">
        <f>COUNTIF(CA27:CA74,"4")</f>
        <v>0</v>
      </c>
      <c r="CB76" s="117">
        <f>COUNTIF(CB27:CB74,"4")</f>
        <v>0</v>
      </c>
    </row>
    <row r="77" spans="1:86" ht="18.95" customHeight="1" x14ac:dyDescent="0.2">
      <c r="B77" s="21" t="s">
        <v>222</v>
      </c>
      <c r="C77" s="22"/>
      <c r="D77" s="281">
        <f t="shared" ref="D77:Z77" si="15">COUNTIF(D27:D74,"3")</f>
        <v>0</v>
      </c>
      <c r="E77" s="120">
        <f t="shared" si="15"/>
        <v>0</v>
      </c>
      <c r="F77" s="120">
        <f t="shared" si="15"/>
        <v>0</v>
      </c>
      <c r="G77" s="120">
        <f t="shared" si="15"/>
        <v>0</v>
      </c>
      <c r="H77" s="120">
        <f t="shared" si="15"/>
        <v>0</v>
      </c>
      <c r="I77" s="120">
        <f t="shared" si="15"/>
        <v>0</v>
      </c>
      <c r="J77" s="120">
        <f t="shared" si="15"/>
        <v>0</v>
      </c>
      <c r="K77" s="121">
        <f t="shared" si="15"/>
        <v>0</v>
      </c>
      <c r="L77" s="120">
        <f t="shared" si="15"/>
        <v>0</v>
      </c>
      <c r="M77" s="120">
        <f t="shared" si="15"/>
        <v>0</v>
      </c>
      <c r="N77" s="120">
        <f t="shared" si="15"/>
        <v>0</v>
      </c>
      <c r="O77" s="120">
        <f t="shared" si="15"/>
        <v>0</v>
      </c>
      <c r="P77" s="120">
        <f t="shared" si="15"/>
        <v>0</v>
      </c>
      <c r="Q77" s="120">
        <f t="shared" si="15"/>
        <v>0</v>
      </c>
      <c r="R77" s="121">
        <f t="shared" si="15"/>
        <v>0</v>
      </c>
      <c r="S77" s="120">
        <f t="shared" si="15"/>
        <v>0</v>
      </c>
      <c r="T77" s="120">
        <f t="shared" si="15"/>
        <v>0</v>
      </c>
      <c r="U77" s="120">
        <f t="shared" si="15"/>
        <v>0</v>
      </c>
      <c r="V77" s="120">
        <f t="shared" si="15"/>
        <v>0</v>
      </c>
      <c r="W77" s="120">
        <f t="shared" si="15"/>
        <v>0</v>
      </c>
      <c r="X77" s="120">
        <f t="shared" si="15"/>
        <v>0</v>
      </c>
      <c r="Y77" s="121">
        <f t="shared" si="15"/>
        <v>0</v>
      </c>
      <c r="Z77" s="120">
        <f t="shared" si="15"/>
        <v>0</v>
      </c>
      <c r="AA77" s="120">
        <f>COUNTIF(AA6:AA74,"3")</f>
        <v>0</v>
      </c>
      <c r="AB77" s="120">
        <f t="shared" ref="AB77:AG77" si="16">COUNTIF(AB27:AB74,"3")</f>
        <v>0</v>
      </c>
      <c r="AC77" s="120">
        <f t="shared" si="16"/>
        <v>0</v>
      </c>
      <c r="AD77" s="120">
        <f t="shared" si="16"/>
        <v>0</v>
      </c>
      <c r="AE77" s="122">
        <f t="shared" si="16"/>
        <v>0</v>
      </c>
      <c r="AF77" s="281">
        <f t="shared" si="16"/>
        <v>0</v>
      </c>
      <c r="AG77" s="120">
        <f t="shared" si="16"/>
        <v>0</v>
      </c>
      <c r="AH77" s="120">
        <f>COUNTIF(AH6:AH74,"3")</f>
        <v>0</v>
      </c>
      <c r="AI77" s="120">
        <f t="shared" ref="AI77:AN77" si="17">COUNTIF(AI27:AI74,"3")</f>
        <v>0</v>
      </c>
      <c r="AJ77" s="120">
        <f t="shared" si="17"/>
        <v>0</v>
      </c>
      <c r="AK77" s="120">
        <f t="shared" si="17"/>
        <v>0</v>
      </c>
      <c r="AL77" s="120">
        <f t="shared" si="17"/>
        <v>0</v>
      </c>
      <c r="AM77" s="121">
        <f t="shared" si="17"/>
        <v>0</v>
      </c>
      <c r="AN77" s="120">
        <f t="shared" si="17"/>
        <v>0</v>
      </c>
      <c r="AO77" s="120">
        <f>COUNTIF(AO6:AO74,"3")</f>
        <v>0</v>
      </c>
      <c r="AP77" s="120">
        <f t="shared" ref="AP77:AU77" si="18">COUNTIF(AP27:AP74,"3")</f>
        <v>0</v>
      </c>
      <c r="AQ77" s="120">
        <f t="shared" si="18"/>
        <v>0</v>
      </c>
      <c r="AR77" s="120">
        <f t="shared" si="18"/>
        <v>0</v>
      </c>
      <c r="AS77" s="120">
        <f t="shared" si="18"/>
        <v>0</v>
      </c>
      <c r="AT77" s="121">
        <f t="shared" si="18"/>
        <v>0</v>
      </c>
      <c r="AU77" s="120">
        <f t="shared" si="18"/>
        <v>0</v>
      </c>
      <c r="AV77" s="120">
        <f>COUNTIF(AV6:AV74,"3")</f>
        <v>0</v>
      </c>
      <c r="AW77" s="120">
        <f t="shared" ref="AW77:BB77" si="19">COUNTIF(AW27:AW74,"3")</f>
        <v>0</v>
      </c>
      <c r="AX77" s="120">
        <f t="shared" si="19"/>
        <v>0</v>
      </c>
      <c r="AY77" s="120">
        <f t="shared" si="19"/>
        <v>0</v>
      </c>
      <c r="AZ77" s="120">
        <f t="shared" si="19"/>
        <v>0</v>
      </c>
      <c r="BA77" s="121">
        <f t="shared" si="19"/>
        <v>0</v>
      </c>
      <c r="BB77" s="121">
        <f t="shared" si="19"/>
        <v>0</v>
      </c>
      <c r="BC77" s="120">
        <f>COUNTIF(BC6:BC74,"3")</f>
        <v>0</v>
      </c>
      <c r="BD77" s="120">
        <f t="shared" ref="BD77:BP77" si="20">COUNTIF(BD27:BD74,"3")</f>
        <v>0</v>
      </c>
      <c r="BE77" s="120">
        <f t="shared" si="20"/>
        <v>0</v>
      </c>
      <c r="BF77" s="120">
        <f t="shared" si="20"/>
        <v>0</v>
      </c>
      <c r="BG77" s="120">
        <f t="shared" si="20"/>
        <v>0</v>
      </c>
      <c r="BH77" s="121">
        <f t="shared" si="20"/>
        <v>0</v>
      </c>
      <c r="BI77" s="120">
        <f t="shared" si="20"/>
        <v>0</v>
      </c>
      <c r="BJ77" s="122">
        <f t="shared" si="20"/>
        <v>0</v>
      </c>
      <c r="BK77" s="119">
        <f t="shared" si="20"/>
        <v>0</v>
      </c>
      <c r="BL77" s="121">
        <f t="shared" si="20"/>
        <v>0</v>
      </c>
      <c r="BM77" s="121">
        <f t="shared" si="20"/>
        <v>0</v>
      </c>
      <c r="BN77" s="120">
        <f t="shared" si="20"/>
        <v>0</v>
      </c>
      <c r="BO77" s="121">
        <f t="shared" si="20"/>
        <v>0</v>
      </c>
      <c r="BP77" s="120">
        <f t="shared" si="20"/>
        <v>0</v>
      </c>
      <c r="BQ77" s="120">
        <f>COUNTIF(BQ6:BQ74,"3")</f>
        <v>0</v>
      </c>
      <c r="BR77" s="120">
        <f t="shared" ref="BR77:BW77" si="21">COUNTIF(BR27:BR74,"3")</f>
        <v>0</v>
      </c>
      <c r="BS77" s="120">
        <f t="shared" si="21"/>
        <v>0</v>
      </c>
      <c r="BT77" s="120">
        <f t="shared" si="21"/>
        <v>0</v>
      </c>
      <c r="BU77" s="120">
        <f t="shared" si="21"/>
        <v>0</v>
      </c>
      <c r="BV77" s="121">
        <f t="shared" si="21"/>
        <v>0</v>
      </c>
      <c r="BW77" s="120">
        <f t="shared" si="21"/>
        <v>0</v>
      </c>
      <c r="BX77" s="120">
        <f>COUNTIF(BX6:BX74,"3")</f>
        <v>0</v>
      </c>
      <c r="BY77" s="120">
        <f>COUNTIF(BY27:BY74,"3")</f>
        <v>0</v>
      </c>
      <c r="BZ77" s="120">
        <f>COUNTIF(BZ27:BZ74,"3")</f>
        <v>0</v>
      </c>
      <c r="CA77" s="120">
        <f>COUNTIF(CA27:CA74,"3")</f>
        <v>0</v>
      </c>
      <c r="CB77" s="122">
        <f>COUNTIF(CB27:CB74,"3")</f>
        <v>0</v>
      </c>
    </row>
    <row r="78" spans="1:86" ht="18.95" customHeight="1" x14ac:dyDescent="0.2">
      <c r="B78" s="19" t="s">
        <v>223</v>
      </c>
      <c r="C78" s="20"/>
      <c r="D78" s="281">
        <f t="shared" ref="D78:AN78" si="22">COUNTIF(D27:D74,"2")</f>
        <v>0</v>
      </c>
      <c r="E78" s="120">
        <f t="shared" si="22"/>
        <v>0</v>
      </c>
      <c r="F78" s="120">
        <f t="shared" si="22"/>
        <v>0</v>
      </c>
      <c r="G78" s="120">
        <f t="shared" si="22"/>
        <v>0</v>
      </c>
      <c r="H78" s="120">
        <f t="shared" si="22"/>
        <v>0</v>
      </c>
      <c r="I78" s="120">
        <f t="shared" si="22"/>
        <v>0</v>
      </c>
      <c r="J78" s="120">
        <f t="shared" si="22"/>
        <v>0</v>
      </c>
      <c r="K78" s="121">
        <f t="shared" si="22"/>
        <v>0</v>
      </c>
      <c r="L78" s="120">
        <f t="shared" si="22"/>
        <v>0</v>
      </c>
      <c r="M78" s="120">
        <f t="shared" si="22"/>
        <v>0</v>
      </c>
      <c r="N78" s="120">
        <f t="shared" si="22"/>
        <v>0</v>
      </c>
      <c r="O78" s="120">
        <f t="shared" si="22"/>
        <v>0</v>
      </c>
      <c r="P78" s="120">
        <f t="shared" si="22"/>
        <v>0</v>
      </c>
      <c r="Q78" s="120">
        <f t="shared" si="22"/>
        <v>0</v>
      </c>
      <c r="R78" s="121">
        <f t="shared" si="22"/>
        <v>0</v>
      </c>
      <c r="S78" s="120">
        <f t="shared" si="22"/>
        <v>0</v>
      </c>
      <c r="T78" s="120">
        <f t="shared" si="22"/>
        <v>0</v>
      </c>
      <c r="U78" s="120">
        <f t="shared" si="22"/>
        <v>0</v>
      </c>
      <c r="V78" s="120">
        <f t="shared" si="22"/>
        <v>0</v>
      </c>
      <c r="W78" s="120">
        <f t="shared" si="22"/>
        <v>0</v>
      </c>
      <c r="X78" s="120">
        <f t="shared" si="22"/>
        <v>0</v>
      </c>
      <c r="Y78" s="121">
        <f t="shared" si="22"/>
        <v>0</v>
      </c>
      <c r="Z78" s="120">
        <f t="shared" si="22"/>
        <v>0</v>
      </c>
      <c r="AA78" s="120">
        <f t="shared" si="22"/>
        <v>6</v>
      </c>
      <c r="AB78" s="120">
        <f t="shared" si="22"/>
        <v>0</v>
      </c>
      <c r="AC78" s="120">
        <f t="shared" si="22"/>
        <v>0</v>
      </c>
      <c r="AD78" s="120">
        <f t="shared" si="22"/>
        <v>0</v>
      </c>
      <c r="AE78" s="122">
        <f t="shared" si="22"/>
        <v>0</v>
      </c>
      <c r="AF78" s="281">
        <f t="shared" si="22"/>
        <v>0</v>
      </c>
      <c r="AG78" s="120">
        <f t="shared" si="22"/>
        <v>0</v>
      </c>
      <c r="AH78" s="120">
        <f t="shared" si="22"/>
        <v>3</v>
      </c>
      <c r="AI78" s="120">
        <f t="shared" si="22"/>
        <v>0</v>
      </c>
      <c r="AJ78" s="120">
        <f t="shared" si="22"/>
        <v>0</v>
      </c>
      <c r="AK78" s="120">
        <f t="shared" si="22"/>
        <v>0</v>
      </c>
      <c r="AL78" s="120">
        <f t="shared" si="22"/>
        <v>0</v>
      </c>
      <c r="AM78" s="121">
        <f t="shared" si="22"/>
        <v>0</v>
      </c>
      <c r="AN78" s="120">
        <f t="shared" si="22"/>
        <v>0</v>
      </c>
      <c r="AO78" s="120">
        <f>COUNTIF(AO6:AO74,"2")</f>
        <v>8</v>
      </c>
      <c r="AP78" s="120">
        <f t="shared" ref="AP78:AU78" si="23">COUNTIF(AP27:AP74,"2")</f>
        <v>0</v>
      </c>
      <c r="AQ78" s="120">
        <f t="shared" si="23"/>
        <v>0</v>
      </c>
      <c r="AR78" s="120">
        <f t="shared" si="23"/>
        <v>0</v>
      </c>
      <c r="AS78" s="120">
        <f t="shared" si="23"/>
        <v>0</v>
      </c>
      <c r="AT78" s="121">
        <f t="shared" si="23"/>
        <v>0</v>
      </c>
      <c r="AU78" s="120">
        <f t="shared" si="23"/>
        <v>0</v>
      </c>
      <c r="AV78" s="120">
        <f>COUNTIF(AV6:AV74,"2")</f>
        <v>5</v>
      </c>
      <c r="AW78" s="120">
        <f t="shared" ref="AW78:BB78" si="24">COUNTIF(AW27:AW74,"2")</f>
        <v>0</v>
      </c>
      <c r="AX78" s="120">
        <f t="shared" si="24"/>
        <v>0</v>
      </c>
      <c r="AY78" s="120">
        <f t="shared" si="24"/>
        <v>0</v>
      </c>
      <c r="AZ78" s="120">
        <f t="shared" si="24"/>
        <v>0</v>
      </c>
      <c r="BA78" s="121">
        <f t="shared" si="24"/>
        <v>0</v>
      </c>
      <c r="BB78" s="121">
        <f t="shared" si="24"/>
        <v>0</v>
      </c>
      <c r="BC78" s="120">
        <f>COUNTIF(BC6:BC74,"2")</f>
        <v>4</v>
      </c>
      <c r="BD78" s="120">
        <f t="shared" ref="BD78:BP78" si="25">COUNTIF(BD27:BD74,"2")</f>
        <v>0</v>
      </c>
      <c r="BE78" s="120">
        <f t="shared" si="25"/>
        <v>0</v>
      </c>
      <c r="BF78" s="120">
        <f t="shared" si="25"/>
        <v>0</v>
      </c>
      <c r="BG78" s="120">
        <f t="shared" si="25"/>
        <v>0</v>
      </c>
      <c r="BH78" s="121">
        <f t="shared" si="25"/>
        <v>0</v>
      </c>
      <c r="BI78" s="120">
        <f t="shared" si="25"/>
        <v>0</v>
      </c>
      <c r="BJ78" s="122">
        <f t="shared" si="25"/>
        <v>0</v>
      </c>
      <c r="BK78" s="119">
        <f t="shared" si="25"/>
        <v>0</v>
      </c>
      <c r="BL78" s="121">
        <f t="shared" si="25"/>
        <v>0</v>
      </c>
      <c r="BM78" s="121">
        <f t="shared" si="25"/>
        <v>0</v>
      </c>
      <c r="BN78" s="120">
        <f t="shared" si="25"/>
        <v>0</v>
      </c>
      <c r="BO78" s="121">
        <f t="shared" si="25"/>
        <v>0</v>
      </c>
      <c r="BP78" s="120">
        <f t="shared" si="25"/>
        <v>0</v>
      </c>
      <c r="BQ78" s="120">
        <f>COUNTIF(BQ6:BQ74,"2")</f>
        <v>6</v>
      </c>
      <c r="BR78" s="120">
        <f t="shared" ref="BR78:BW78" si="26">COUNTIF(BR27:BR74,"2")</f>
        <v>0</v>
      </c>
      <c r="BS78" s="120">
        <f t="shared" si="26"/>
        <v>0</v>
      </c>
      <c r="BT78" s="120">
        <f t="shared" si="26"/>
        <v>0</v>
      </c>
      <c r="BU78" s="120">
        <f t="shared" si="26"/>
        <v>0</v>
      </c>
      <c r="BV78" s="121">
        <f t="shared" si="26"/>
        <v>0</v>
      </c>
      <c r="BW78" s="120">
        <f t="shared" si="26"/>
        <v>0</v>
      </c>
      <c r="BX78" s="120">
        <f>COUNTIF(BX6:BX74,"2")</f>
        <v>3</v>
      </c>
      <c r="BY78" s="120">
        <f>COUNTIF(BY27:BY74,"2")</f>
        <v>0</v>
      </c>
      <c r="BZ78" s="120">
        <f>COUNTIF(BZ27:BZ74,"2")</f>
        <v>0</v>
      </c>
      <c r="CA78" s="120">
        <f>COUNTIF(CA27:CA74,"2")</f>
        <v>0</v>
      </c>
      <c r="CB78" s="122">
        <f>COUNTIF(CB27:CB74,"2")</f>
        <v>0</v>
      </c>
    </row>
    <row r="79" spans="1:86" ht="18.95" customHeight="1" x14ac:dyDescent="0.2">
      <c r="B79" s="15" t="s">
        <v>224</v>
      </c>
      <c r="C79" s="16"/>
      <c r="D79" s="282">
        <f t="shared" ref="D79:Z79" si="27">COUNTIF(D27:D74,"1")</f>
        <v>0</v>
      </c>
      <c r="E79" s="125">
        <f t="shared" si="27"/>
        <v>0</v>
      </c>
      <c r="F79" s="125">
        <f t="shared" si="27"/>
        <v>0</v>
      </c>
      <c r="G79" s="125">
        <f t="shared" si="27"/>
        <v>0</v>
      </c>
      <c r="H79" s="125">
        <f t="shared" si="27"/>
        <v>0</v>
      </c>
      <c r="I79" s="125">
        <f t="shared" si="27"/>
        <v>0</v>
      </c>
      <c r="J79" s="125">
        <f t="shared" si="27"/>
        <v>0</v>
      </c>
      <c r="K79" s="126">
        <f t="shared" si="27"/>
        <v>0</v>
      </c>
      <c r="L79" s="125">
        <f t="shared" si="27"/>
        <v>0</v>
      </c>
      <c r="M79" s="125">
        <f t="shared" si="27"/>
        <v>0</v>
      </c>
      <c r="N79" s="125">
        <f t="shared" si="27"/>
        <v>0</v>
      </c>
      <c r="O79" s="125">
        <f t="shared" si="27"/>
        <v>0</v>
      </c>
      <c r="P79" s="125">
        <f t="shared" si="27"/>
        <v>0</v>
      </c>
      <c r="Q79" s="125">
        <f t="shared" si="27"/>
        <v>0</v>
      </c>
      <c r="R79" s="126">
        <f t="shared" si="27"/>
        <v>0</v>
      </c>
      <c r="S79" s="125">
        <f t="shared" si="27"/>
        <v>0</v>
      </c>
      <c r="T79" s="125">
        <f t="shared" si="27"/>
        <v>0</v>
      </c>
      <c r="U79" s="125">
        <f t="shared" si="27"/>
        <v>0</v>
      </c>
      <c r="V79" s="125">
        <f t="shared" si="27"/>
        <v>0</v>
      </c>
      <c r="W79" s="125">
        <f t="shared" si="27"/>
        <v>0</v>
      </c>
      <c r="X79" s="125">
        <f t="shared" si="27"/>
        <v>0</v>
      </c>
      <c r="Y79" s="126">
        <f t="shared" si="27"/>
        <v>0</v>
      </c>
      <c r="Z79" s="125">
        <f t="shared" si="27"/>
        <v>0</v>
      </c>
      <c r="AA79" s="125">
        <f>COUNTIF(AA6:AA74,"1")</f>
        <v>0</v>
      </c>
      <c r="AB79" s="125">
        <f t="shared" ref="AB79:AG79" si="28">COUNTIF(AB27:AB74,"1")</f>
        <v>0</v>
      </c>
      <c r="AC79" s="125">
        <f t="shared" si="28"/>
        <v>0</v>
      </c>
      <c r="AD79" s="125">
        <f t="shared" si="28"/>
        <v>0</v>
      </c>
      <c r="AE79" s="127">
        <f t="shared" si="28"/>
        <v>0</v>
      </c>
      <c r="AF79" s="282">
        <f t="shared" si="28"/>
        <v>0</v>
      </c>
      <c r="AG79" s="125">
        <f t="shared" si="28"/>
        <v>0</v>
      </c>
      <c r="AH79" s="125">
        <f>COUNTIF(AH6:AH74,"1")</f>
        <v>0</v>
      </c>
      <c r="AI79" s="125">
        <f t="shared" ref="AI79:AN79" si="29">COUNTIF(AI27:AI74,"1")</f>
        <v>0</v>
      </c>
      <c r="AJ79" s="125">
        <f t="shared" si="29"/>
        <v>0</v>
      </c>
      <c r="AK79" s="125">
        <f t="shared" si="29"/>
        <v>0</v>
      </c>
      <c r="AL79" s="125">
        <f t="shared" si="29"/>
        <v>0</v>
      </c>
      <c r="AM79" s="126">
        <f t="shared" si="29"/>
        <v>0</v>
      </c>
      <c r="AN79" s="125">
        <f t="shared" si="29"/>
        <v>0</v>
      </c>
      <c r="AO79" s="125">
        <f>COUNTIF(AO6:AO74,"1")</f>
        <v>0</v>
      </c>
      <c r="AP79" s="125">
        <f t="shared" ref="AP79:AU79" si="30">COUNTIF(AP27:AP74,"1")</f>
        <v>0</v>
      </c>
      <c r="AQ79" s="125">
        <f t="shared" si="30"/>
        <v>0</v>
      </c>
      <c r="AR79" s="125">
        <f t="shared" si="30"/>
        <v>0</v>
      </c>
      <c r="AS79" s="125">
        <f t="shared" si="30"/>
        <v>0</v>
      </c>
      <c r="AT79" s="126">
        <f t="shared" si="30"/>
        <v>0</v>
      </c>
      <c r="AU79" s="125">
        <f t="shared" si="30"/>
        <v>0</v>
      </c>
      <c r="AV79" s="125">
        <f>COUNTIF(AV6:AV74,"1")</f>
        <v>0</v>
      </c>
      <c r="AW79" s="125">
        <f t="shared" ref="AW79:BB79" si="31">COUNTIF(AW27:AW74,"1")</f>
        <v>0</v>
      </c>
      <c r="AX79" s="125">
        <f t="shared" si="31"/>
        <v>0</v>
      </c>
      <c r="AY79" s="125">
        <f t="shared" si="31"/>
        <v>0</v>
      </c>
      <c r="AZ79" s="125">
        <f t="shared" si="31"/>
        <v>0</v>
      </c>
      <c r="BA79" s="126">
        <f t="shared" si="31"/>
        <v>0</v>
      </c>
      <c r="BB79" s="126">
        <f t="shared" si="31"/>
        <v>0</v>
      </c>
      <c r="BC79" s="125">
        <f>COUNTIF(BC6:BC74,"1")</f>
        <v>2</v>
      </c>
      <c r="BD79" s="125">
        <f t="shared" ref="BD79:BP79" si="32">COUNTIF(BD27:BD74,"1")</f>
        <v>0</v>
      </c>
      <c r="BE79" s="125">
        <f t="shared" si="32"/>
        <v>0</v>
      </c>
      <c r="BF79" s="125">
        <f t="shared" si="32"/>
        <v>0</v>
      </c>
      <c r="BG79" s="125">
        <f t="shared" si="32"/>
        <v>0</v>
      </c>
      <c r="BH79" s="126">
        <f t="shared" si="32"/>
        <v>0</v>
      </c>
      <c r="BI79" s="125">
        <f t="shared" si="32"/>
        <v>0</v>
      </c>
      <c r="BJ79" s="127">
        <f t="shared" si="32"/>
        <v>0</v>
      </c>
      <c r="BK79" s="124">
        <f t="shared" si="32"/>
        <v>0</v>
      </c>
      <c r="BL79" s="126">
        <f t="shared" si="32"/>
        <v>0</v>
      </c>
      <c r="BM79" s="126">
        <f t="shared" si="32"/>
        <v>0</v>
      </c>
      <c r="BN79" s="125">
        <f t="shared" si="32"/>
        <v>0</v>
      </c>
      <c r="BO79" s="126">
        <f t="shared" si="32"/>
        <v>0</v>
      </c>
      <c r="BP79" s="125">
        <f t="shared" si="32"/>
        <v>0</v>
      </c>
      <c r="BQ79" s="125">
        <f>COUNTIF(BQ6:BQ74,"1")</f>
        <v>0</v>
      </c>
      <c r="BR79" s="125">
        <f t="shared" ref="BR79:BW79" si="33">COUNTIF(BR27:BR74,"1")</f>
        <v>0</v>
      </c>
      <c r="BS79" s="125">
        <f t="shared" si="33"/>
        <v>0</v>
      </c>
      <c r="BT79" s="125">
        <f t="shared" si="33"/>
        <v>0</v>
      </c>
      <c r="BU79" s="125">
        <f t="shared" si="33"/>
        <v>0</v>
      </c>
      <c r="BV79" s="126">
        <f t="shared" si="33"/>
        <v>0</v>
      </c>
      <c r="BW79" s="125">
        <f t="shared" si="33"/>
        <v>0</v>
      </c>
      <c r="BX79" s="125">
        <f>COUNTIF(BX6:BX74,"1")</f>
        <v>0</v>
      </c>
      <c r="BY79" s="125">
        <f>COUNTIF(BY27:BY74,"1")</f>
        <v>0</v>
      </c>
      <c r="BZ79" s="125">
        <f>COUNTIF(BZ27:BZ74,"1")</f>
        <v>0</v>
      </c>
      <c r="CA79" s="125">
        <f>COUNTIF(CA27:CA74,"1")</f>
        <v>0</v>
      </c>
      <c r="CB79" s="127">
        <f>COUNTIF(CB27:CB74,"1")</f>
        <v>0</v>
      </c>
    </row>
    <row r="80" spans="1:86" ht="5.0999999999999996" customHeight="1" x14ac:dyDescent="0.2">
      <c r="B80" s="10"/>
      <c r="C80" s="10"/>
      <c r="D80" s="129"/>
      <c r="E80" s="130"/>
      <c r="F80" s="130"/>
      <c r="G80" s="130"/>
      <c r="H80" s="130"/>
      <c r="I80" s="130"/>
      <c r="J80" s="130"/>
      <c r="K80" s="130"/>
      <c r="L80" s="130"/>
      <c r="M80" s="130"/>
      <c r="N80" s="130"/>
      <c r="O80" s="130"/>
      <c r="P80" s="130"/>
      <c r="Q80" s="130"/>
      <c r="R80" s="130"/>
      <c r="S80" s="130"/>
      <c r="T80" s="130"/>
      <c r="U80" s="130"/>
      <c r="V80" s="130"/>
      <c r="W80" s="130"/>
      <c r="X80" s="130"/>
      <c r="Y80" s="130"/>
      <c r="Z80" s="130"/>
      <c r="AA80" s="130"/>
      <c r="AB80" s="130"/>
      <c r="AC80" s="130"/>
      <c r="AD80" s="130"/>
      <c r="AE80" s="130"/>
      <c r="AF80" s="130"/>
      <c r="AG80" s="130"/>
      <c r="AH80" s="130"/>
      <c r="AI80" s="130"/>
      <c r="AJ80" s="130"/>
      <c r="AK80" s="130"/>
      <c r="AL80" s="130"/>
      <c r="AM80" s="130"/>
      <c r="AN80" s="130"/>
      <c r="AO80" s="130"/>
      <c r="AP80" s="130"/>
      <c r="AQ80" s="130"/>
      <c r="AR80" s="130"/>
      <c r="AS80" s="130"/>
      <c r="AT80" s="130"/>
      <c r="AU80" s="130"/>
      <c r="AV80" s="130"/>
      <c r="AW80" s="130"/>
      <c r="AX80" s="130"/>
      <c r="AY80" s="130"/>
      <c r="AZ80" s="130"/>
      <c r="BA80" s="130"/>
      <c r="BB80" s="130"/>
      <c r="BC80" s="130"/>
      <c r="BD80" s="130"/>
      <c r="BE80" s="130"/>
      <c r="BF80" s="130"/>
      <c r="BG80" s="130"/>
      <c r="BH80" s="130"/>
      <c r="BI80" s="130"/>
      <c r="BJ80" s="130"/>
      <c r="BK80" s="130"/>
      <c r="BL80" s="130"/>
      <c r="BM80" s="130"/>
      <c r="BN80" s="130"/>
      <c r="BO80" s="130"/>
      <c r="BP80" s="130"/>
      <c r="BQ80" s="130"/>
      <c r="BR80" s="130"/>
      <c r="BS80" s="130"/>
      <c r="BT80" s="130"/>
      <c r="BU80" s="130"/>
      <c r="BV80" s="130"/>
      <c r="BW80" s="130"/>
      <c r="BX80" s="130"/>
      <c r="BY80" s="130"/>
      <c r="BZ80" s="130"/>
      <c r="CA80" s="130"/>
      <c r="CB80" s="130"/>
    </row>
    <row r="81" spans="2:80" ht="18.95" customHeight="1" x14ac:dyDescent="0.2">
      <c r="B81" s="17" t="s">
        <v>225</v>
      </c>
      <c r="C81" s="18"/>
      <c r="D81" s="283"/>
      <c r="E81" s="54"/>
      <c r="F81" s="54"/>
      <c r="G81" s="132"/>
      <c r="H81" s="132"/>
      <c r="I81" s="132"/>
      <c r="J81" s="132"/>
      <c r="K81" s="284"/>
      <c r="L81" s="132"/>
      <c r="M81" s="132"/>
      <c r="N81" s="132"/>
      <c r="O81" s="132"/>
      <c r="P81" s="132"/>
      <c r="Q81" s="132"/>
      <c r="R81" s="284"/>
      <c r="S81" s="132"/>
      <c r="T81" s="132"/>
      <c r="U81" s="132"/>
      <c r="V81" s="132"/>
      <c r="W81" s="132"/>
      <c r="X81" s="132"/>
      <c r="Y81" s="284"/>
      <c r="Z81" s="132"/>
      <c r="AA81" s="54" t="s">
        <v>226</v>
      </c>
      <c r="AB81" s="132"/>
      <c r="AC81" s="54"/>
      <c r="AD81" s="54"/>
      <c r="AE81" s="76"/>
      <c r="AF81" s="285"/>
      <c r="AG81" s="54"/>
      <c r="AH81" s="54" t="s">
        <v>226</v>
      </c>
      <c r="AI81" s="54"/>
      <c r="AJ81" s="54"/>
      <c r="AK81" s="54"/>
      <c r="AL81" s="54"/>
      <c r="AM81" s="131"/>
      <c r="AN81" s="54"/>
      <c r="AO81" s="54" t="s">
        <v>226</v>
      </c>
      <c r="AP81" s="54"/>
      <c r="AQ81" s="54"/>
      <c r="AR81" s="54"/>
      <c r="AS81" s="54"/>
      <c r="AT81" s="131"/>
      <c r="AU81" s="54"/>
      <c r="AV81" s="54" t="s">
        <v>226</v>
      </c>
      <c r="AW81" s="132"/>
      <c r="AX81" s="132"/>
      <c r="AY81" s="132"/>
      <c r="AZ81" s="132"/>
      <c r="BA81" s="284"/>
      <c r="BB81" s="284"/>
      <c r="BC81" s="54" t="s">
        <v>226</v>
      </c>
      <c r="BD81" s="134"/>
      <c r="BE81" s="56"/>
      <c r="BF81" s="56"/>
      <c r="BG81" s="56"/>
      <c r="BH81" s="286"/>
      <c r="BI81" s="56"/>
      <c r="BJ81" s="56" t="s">
        <v>581</v>
      </c>
      <c r="BK81" s="135"/>
      <c r="BL81" s="131"/>
      <c r="BM81" s="131"/>
      <c r="BN81" s="54"/>
      <c r="BO81" s="131"/>
      <c r="BP81" s="54"/>
      <c r="BQ81" s="54" t="s">
        <v>226</v>
      </c>
      <c r="BR81" s="54"/>
      <c r="BS81" s="132"/>
      <c r="BT81" s="54"/>
      <c r="BU81" s="54"/>
      <c r="BV81" s="131"/>
      <c r="BW81" s="54"/>
      <c r="BX81" s="54" t="s">
        <v>226</v>
      </c>
      <c r="BY81" s="54"/>
      <c r="BZ81" s="54"/>
      <c r="CA81" s="54"/>
      <c r="CB81" s="76"/>
    </row>
    <row r="82" spans="2:80" ht="18.95" customHeight="1" x14ac:dyDescent="0.2">
      <c r="B82" s="19" t="s">
        <v>228</v>
      </c>
      <c r="C82" s="20"/>
      <c r="D82" s="287"/>
      <c r="E82" s="137"/>
      <c r="F82" s="137"/>
      <c r="G82" s="139"/>
      <c r="H82" s="139"/>
      <c r="I82" s="139"/>
      <c r="J82" s="139"/>
      <c r="K82" s="288"/>
      <c r="L82" s="139"/>
      <c r="M82" s="139"/>
      <c r="N82" s="139"/>
      <c r="O82" s="139"/>
      <c r="P82" s="139"/>
      <c r="Q82" s="139"/>
      <c r="R82" s="288"/>
      <c r="S82" s="139"/>
      <c r="T82" s="139"/>
      <c r="U82" s="139"/>
      <c r="V82" s="139"/>
      <c r="W82" s="139"/>
      <c r="X82" s="139"/>
      <c r="Y82" s="288"/>
      <c r="Z82" s="139"/>
      <c r="AA82" s="139"/>
      <c r="AB82" s="139"/>
      <c r="AC82" s="139"/>
      <c r="AD82" s="139"/>
      <c r="AE82" s="140"/>
      <c r="AF82" s="289"/>
      <c r="AG82" s="52"/>
      <c r="AH82" s="52"/>
      <c r="AI82" s="52"/>
      <c r="AJ82" s="52"/>
      <c r="AK82" s="52"/>
      <c r="AL82" s="52"/>
      <c r="AM82" s="51"/>
      <c r="AN82" s="52"/>
      <c r="AO82" s="52"/>
      <c r="AP82" s="52"/>
      <c r="AQ82" s="52"/>
      <c r="AR82" s="52"/>
      <c r="AS82" s="52"/>
      <c r="AT82" s="51"/>
      <c r="AU82" s="52"/>
      <c r="AV82" s="52"/>
      <c r="AW82" s="52"/>
      <c r="AX82" s="52"/>
      <c r="AY82" s="52"/>
      <c r="AZ82" s="52"/>
      <c r="BA82" s="51"/>
      <c r="BB82" s="51"/>
      <c r="BC82" s="52"/>
      <c r="BD82" s="52"/>
      <c r="BE82" s="52"/>
      <c r="BF82" s="52"/>
      <c r="BG82" s="52"/>
      <c r="BH82" s="51"/>
      <c r="BI82" s="52"/>
      <c r="BJ82" s="55">
        <v>7</v>
      </c>
      <c r="BK82" s="142"/>
      <c r="BL82" s="288"/>
      <c r="BM82" s="288"/>
      <c r="BN82" s="139"/>
      <c r="BO82" s="51"/>
      <c r="BP82" s="139"/>
      <c r="BQ82" s="52"/>
      <c r="BR82" s="139"/>
      <c r="BS82" s="139"/>
      <c r="BT82" s="139"/>
      <c r="BU82" s="139"/>
      <c r="BV82" s="51"/>
      <c r="BW82" s="139"/>
      <c r="BX82" s="139"/>
      <c r="BY82" s="139"/>
      <c r="BZ82" s="139"/>
      <c r="CA82" s="139"/>
      <c r="CB82" s="140"/>
    </row>
    <row r="83" spans="2:80" ht="18.95" customHeight="1" x14ac:dyDescent="0.2">
      <c r="B83" s="19" t="s">
        <v>229</v>
      </c>
      <c r="C83" s="20"/>
      <c r="D83" s="331">
        <f>COUNTIF(D81:AE81,"1")</f>
        <v>0</v>
      </c>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98"/>
      <c r="AF83" s="331">
        <f>COUNTIF(AF81:BJ81,"1")</f>
        <v>0</v>
      </c>
      <c r="AG83" s="332"/>
      <c r="AH83" s="332"/>
      <c r="AI83" s="332"/>
      <c r="AJ83" s="332"/>
      <c r="AK83" s="332"/>
      <c r="AL83" s="332"/>
      <c r="AM83" s="332"/>
      <c r="AN83" s="332"/>
      <c r="AO83" s="332"/>
      <c r="AP83" s="332"/>
      <c r="AQ83" s="332"/>
      <c r="AR83" s="332"/>
      <c r="AS83" s="332"/>
      <c r="AT83" s="332"/>
      <c r="AU83" s="332"/>
      <c r="AV83" s="332"/>
      <c r="AW83" s="332"/>
      <c r="AX83" s="332"/>
      <c r="AY83" s="332"/>
      <c r="AZ83" s="332"/>
      <c r="BA83" s="332"/>
      <c r="BB83" s="332"/>
      <c r="BC83" s="332"/>
      <c r="BD83" s="332"/>
      <c r="BE83" s="332"/>
      <c r="BF83" s="332"/>
      <c r="BG83" s="332"/>
      <c r="BH83" s="332"/>
      <c r="BI83" s="332"/>
      <c r="BJ83" s="398"/>
      <c r="BK83" s="331">
        <f>COUNTIF(BK81:CB81,"1")</f>
        <v>0</v>
      </c>
      <c r="BL83" s="332"/>
      <c r="BM83" s="332"/>
      <c r="BN83" s="332"/>
      <c r="BO83" s="332"/>
      <c r="BP83" s="332"/>
      <c r="BQ83" s="332"/>
      <c r="BR83" s="332"/>
      <c r="BS83" s="332"/>
      <c r="BT83" s="332"/>
      <c r="BU83" s="332"/>
      <c r="BV83" s="332"/>
      <c r="BW83" s="332"/>
      <c r="BX83" s="332"/>
      <c r="BY83" s="332"/>
      <c r="BZ83" s="332"/>
      <c r="CA83" s="332"/>
      <c r="CB83" s="398"/>
    </row>
    <row r="84" spans="2:80" ht="18.95" customHeight="1" x14ac:dyDescent="0.2">
      <c r="B84" s="15" t="s">
        <v>230</v>
      </c>
      <c r="C84" s="16"/>
      <c r="D84" s="333">
        <f>COUNTIF(D81:AE81,"0")</f>
        <v>0</v>
      </c>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97"/>
      <c r="AF84" s="333">
        <f>COUNTIF(AF81:BJ81,"0")</f>
        <v>0</v>
      </c>
      <c r="AG84" s="334"/>
      <c r="AH84" s="334"/>
      <c r="AI84" s="334"/>
      <c r="AJ84" s="334"/>
      <c r="AK84" s="334"/>
      <c r="AL84" s="334"/>
      <c r="AM84" s="334"/>
      <c r="AN84" s="334"/>
      <c r="AO84" s="334"/>
      <c r="AP84" s="334"/>
      <c r="AQ84" s="334"/>
      <c r="AR84" s="334"/>
      <c r="AS84" s="334"/>
      <c r="AT84" s="334"/>
      <c r="AU84" s="334"/>
      <c r="AV84" s="334"/>
      <c r="AW84" s="334"/>
      <c r="AX84" s="334"/>
      <c r="AY84" s="334"/>
      <c r="AZ84" s="334"/>
      <c r="BA84" s="334"/>
      <c r="BB84" s="334"/>
      <c r="BC84" s="334"/>
      <c r="BD84" s="334"/>
      <c r="BE84" s="334"/>
      <c r="BF84" s="334"/>
      <c r="BG84" s="334"/>
      <c r="BH84" s="334"/>
      <c r="BI84" s="334"/>
      <c r="BJ84" s="397"/>
      <c r="BK84" s="333">
        <f>COUNTIF(BK81:CB81,"0")</f>
        <v>0</v>
      </c>
      <c r="BL84" s="334"/>
      <c r="BM84" s="334"/>
      <c r="BN84" s="334"/>
      <c r="BO84" s="334"/>
      <c r="BP84" s="334"/>
      <c r="BQ84" s="334"/>
      <c r="BR84" s="334"/>
      <c r="BS84" s="334"/>
      <c r="BT84" s="334"/>
      <c r="BU84" s="334"/>
      <c r="BV84" s="334"/>
      <c r="BW84" s="334"/>
      <c r="BX84" s="334"/>
      <c r="BY84" s="334"/>
      <c r="BZ84" s="334"/>
      <c r="CA84" s="334"/>
      <c r="CB84" s="397"/>
    </row>
    <row r="85" spans="2:80" ht="15.75" customHeight="1" x14ac:dyDescent="0.2">
      <c r="B85" s="8"/>
      <c r="C85" s="8"/>
      <c r="D85" s="8"/>
      <c r="E85" s="9"/>
      <c r="F85" s="9"/>
      <c r="G85" s="9"/>
      <c r="H85" s="9"/>
      <c r="I85" s="9"/>
      <c r="J85" s="9"/>
      <c r="K85" s="9"/>
      <c r="L85" s="9"/>
      <c r="M85" s="9"/>
      <c r="N85" s="9"/>
      <c r="O85" s="9"/>
      <c r="P85" s="9"/>
      <c r="Q85" s="9"/>
      <c r="R85" s="9"/>
      <c r="S85" s="9"/>
      <c r="T85" s="9"/>
      <c r="U85" s="9"/>
      <c r="V85" s="9"/>
      <c r="W85" s="9"/>
      <c r="X85" s="9"/>
      <c r="Y85" s="9"/>
      <c r="Z85" s="9"/>
      <c r="AA85" s="9"/>
      <c r="AB85" s="9"/>
      <c r="AC85" s="9"/>
      <c r="AD85" s="9"/>
      <c r="AE85" s="9"/>
      <c r="AF85" s="9"/>
      <c r="AG85" s="9"/>
      <c r="AH85" s="9"/>
      <c r="AI85" s="9"/>
      <c r="AJ85" s="9"/>
      <c r="AK85" s="9"/>
      <c r="AL85" s="9"/>
      <c r="AM85" s="9"/>
      <c r="AN85" s="9"/>
      <c r="AO85" s="9"/>
      <c r="AP85" s="9"/>
      <c r="AQ85" s="9"/>
      <c r="AR85" s="9"/>
      <c r="AS85" s="9"/>
      <c r="AT85" s="9"/>
      <c r="AU85" s="9"/>
      <c r="AV85" s="9"/>
      <c r="AW85" s="9"/>
      <c r="AX85" s="9"/>
      <c r="AY85" s="9"/>
      <c r="AZ85" s="9"/>
      <c r="BA85" s="9"/>
      <c r="BB85" s="9"/>
      <c r="BC85" s="9"/>
      <c r="BD85" s="9"/>
      <c r="BE85" s="9"/>
      <c r="BF85" s="9"/>
      <c r="BG85" s="9"/>
      <c r="BH85" s="9"/>
      <c r="BI85" s="9"/>
      <c r="BJ85" s="9"/>
      <c r="BK85" s="9"/>
      <c r="BL85" s="9"/>
      <c r="BM85" s="9"/>
      <c r="BN85" s="9"/>
      <c r="BO85" s="9"/>
      <c r="BP85" s="9"/>
      <c r="BQ85" s="9"/>
      <c r="BR85" s="9"/>
      <c r="BS85" s="9"/>
      <c r="BT85" s="9"/>
      <c r="BU85" s="9"/>
      <c r="BV85" s="9"/>
      <c r="BW85" s="9"/>
      <c r="BX85" s="9"/>
      <c r="BY85" s="9"/>
      <c r="BZ85" s="9"/>
      <c r="CA85" s="9"/>
      <c r="CB85" s="9"/>
    </row>
    <row r="86" spans="2:80" ht="15.75" customHeight="1" x14ac:dyDescent="0.2">
      <c r="B86" s="53"/>
      <c r="C86" s="12"/>
      <c r="D86" s="24">
        <v>1</v>
      </c>
      <c r="E86" s="25" t="s">
        <v>231</v>
      </c>
      <c r="F86" s="25"/>
      <c r="G86" s="25"/>
      <c r="H86" s="25"/>
      <c r="I86" s="25"/>
      <c r="J86" s="25"/>
      <c r="K86" s="25"/>
      <c r="L86" s="25"/>
      <c r="M86" s="25"/>
      <c r="N86" s="25"/>
      <c r="O86" s="25"/>
      <c r="P86" s="25"/>
      <c r="Q86" s="25"/>
      <c r="R86" s="25"/>
      <c r="S86" s="25"/>
      <c r="T86" s="25"/>
      <c r="U86" s="290"/>
      <c r="V86" s="290"/>
      <c r="W86" s="290"/>
      <c r="X86" s="290"/>
      <c r="Y86" s="290"/>
      <c r="Z86" s="290"/>
      <c r="AA86" s="290"/>
      <c r="AB86" s="290"/>
      <c r="AC86" s="290"/>
      <c r="AD86" s="290"/>
      <c r="AE86" s="290"/>
      <c r="AF86" s="290"/>
      <c r="AG86" s="290"/>
      <c r="AH86" s="290"/>
      <c r="AI86" s="290"/>
      <c r="AJ86" s="290"/>
      <c r="AK86" s="290"/>
      <c r="AL86" s="290"/>
      <c r="AM86" s="290"/>
      <c r="AN86" s="290"/>
      <c r="AO86" s="290"/>
      <c r="AP86" s="290"/>
      <c r="AQ86" s="291"/>
      <c r="AR86" s="291"/>
      <c r="AS86" s="292"/>
      <c r="AT86" s="9"/>
      <c r="AU86" s="9"/>
      <c r="AV86" s="9"/>
      <c r="AW86" s="9"/>
      <c r="AX86" s="9"/>
      <c r="AY86" s="9"/>
      <c r="AZ86" s="9"/>
      <c r="BA86" s="9"/>
      <c r="BB86" s="9"/>
      <c r="BC86" s="9"/>
      <c r="BD86" s="9"/>
      <c r="BE86" s="9"/>
      <c r="BF86" s="9"/>
      <c r="BG86" s="9"/>
      <c r="BH86" s="9"/>
      <c r="BI86" s="9"/>
      <c r="BJ86" s="9"/>
      <c r="BK86" s="9"/>
      <c r="BL86" s="9"/>
      <c r="BM86" s="9"/>
      <c r="BN86" s="9"/>
      <c r="BO86" s="9"/>
      <c r="BP86" s="9"/>
      <c r="BQ86" s="9"/>
      <c r="BR86" s="9"/>
      <c r="BS86" s="9"/>
      <c r="BT86" s="9"/>
      <c r="BU86" s="9"/>
      <c r="BV86" s="9"/>
      <c r="BW86" s="9"/>
      <c r="BX86" s="9"/>
      <c r="BY86" s="9"/>
      <c r="BZ86" s="9"/>
      <c r="CA86" s="9"/>
      <c r="CB86" s="9"/>
    </row>
    <row r="87" spans="2:80" ht="15.75" customHeight="1" x14ac:dyDescent="0.2">
      <c r="B87" s="53"/>
      <c r="C87" s="12"/>
      <c r="D87" s="24">
        <v>2</v>
      </c>
      <c r="E87" s="25" t="s">
        <v>232</v>
      </c>
      <c r="F87" s="25"/>
      <c r="G87" s="25"/>
      <c r="H87" s="25"/>
      <c r="I87" s="25"/>
      <c r="J87" s="25"/>
      <c r="K87" s="25"/>
      <c r="L87" s="25"/>
      <c r="M87" s="25"/>
      <c r="N87" s="25"/>
      <c r="O87" s="25"/>
      <c r="P87" s="25"/>
      <c r="Q87" s="25"/>
      <c r="R87" s="25"/>
      <c r="S87" s="25"/>
      <c r="T87" s="25"/>
      <c r="U87" s="290"/>
      <c r="V87" s="290"/>
      <c r="W87" s="290"/>
      <c r="X87" s="290"/>
      <c r="Y87" s="290"/>
      <c r="Z87" s="290"/>
      <c r="AA87" s="290"/>
      <c r="AB87" s="290"/>
      <c r="AC87" s="290"/>
      <c r="AD87" s="290"/>
      <c r="AE87" s="290"/>
      <c r="AF87" s="290"/>
      <c r="AG87" s="290"/>
      <c r="AH87" s="290"/>
      <c r="AI87" s="290"/>
      <c r="AJ87" s="290"/>
      <c r="AK87" s="290"/>
      <c r="AL87" s="290"/>
      <c r="AM87" s="290"/>
      <c r="AN87" s="290"/>
      <c r="AO87" s="290"/>
      <c r="AP87" s="290"/>
      <c r="AQ87" s="291"/>
      <c r="AR87" s="291"/>
      <c r="AS87" s="292"/>
      <c r="AT87" s="9"/>
      <c r="AU87" s="9"/>
      <c r="AV87" s="9"/>
      <c r="AW87" s="9"/>
      <c r="AX87" s="9"/>
      <c r="AY87" s="9"/>
      <c r="AZ87" s="9"/>
      <c r="BA87" s="9"/>
      <c r="BB87" s="9"/>
      <c r="BC87" s="9"/>
      <c r="BD87" s="9"/>
      <c r="BE87" s="9"/>
      <c r="BF87" s="9"/>
      <c r="BG87" s="9"/>
      <c r="BH87" s="9"/>
      <c r="BI87" s="9"/>
      <c r="BJ87" s="9"/>
      <c r="BK87" s="9"/>
      <c r="BL87" s="9"/>
      <c r="BM87" s="9"/>
      <c r="BN87" s="9"/>
      <c r="BO87" s="9"/>
      <c r="BP87" s="9"/>
      <c r="BQ87" s="9"/>
      <c r="BR87" s="9"/>
      <c r="BS87" s="9"/>
      <c r="BT87" s="9"/>
      <c r="BU87" s="9"/>
      <c r="BV87" s="9"/>
      <c r="BW87" s="9"/>
      <c r="BX87" s="9"/>
      <c r="BY87" s="9"/>
      <c r="BZ87" s="9"/>
      <c r="CA87" s="9"/>
      <c r="CB87" s="9"/>
    </row>
    <row r="88" spans="2:80" ht="15.75" customHeight="1" x14ac:dyDescent="0.2">
      <c r="B88" s="39"/>
      <c r="C88" s="12"/>
      <c r="D88" s="24">
        <v>3</v>
      </c>
      <c r="E88" s="25" t="s">
        <v>233</v>
      </c>
      <c r="F88" s="25"/>
      <c r="G88" s="25"/>
      <c r="H88" s="25"/>
      <c r="I88" s="25"/>
      <c r="J88" s="25"/>
      <c r="K88" s="25"/>
      <c r="L88" s="25"/>
      <c r="M88" s="25"/>
      <c r="N88" s="25"/>
      <c r="O88" s="25"/>
      <c r="P88" s="25"/>
      <c r="Q88" s="25"/>
      <c r="R88" s="25"/>
      <c r="S88" s="25"/>
      <c r="T88" s="25"/>
      <c r="U88" s="290"/>
      <c r="V88" s="290"/>
      <c r="W88" s="290"/>
      <c r="X88" s="290"/>
      <c r="Y88" s="290"/>
      <c r="Z88" s="290"/>
      <c r="AA88" s="290"/>
      <c r="AB88" s="290"/>
      <c r="AC88" s="290"/>
      <c r="AD88" s="290"/>
      <c r="AE88" s="290"/>
      <c r="AF88" s="290"/>
      <c r="AG88" s="290"/>
      <c r="AH88" s="290"/>
      <c r="AI88" s="290"/>
      <c r="AJ88" s="290"/>
      <c r="AK88" s="290"/>
      <c r="AL88" s="290"/>
      <c r="AM88" s="290"/>
      <c r="AN88" s="290"/>
      <c r="AO88" s="290"/>
      <c r="AP88" s="290"/>
      <c r="AQ88" s="291"/>
      <c r="AR88" s="291"/>
      <c r="AS88" s="292"/>
      <c r="AT88" s="9"/>
      <c r="AU88" s="9"/>
      <c r="AV88" s="9"/>
      <c r="AW88" s="9"/>
      <c r="AX88" s="9"/>
      <c r="AY88" s="9"/>
      <c r="AZ88" s="9"/>
      <c r="BA88" s="9"/>
      <c r="BB88" s="9"/>
      <c r="BC88" s="9"/>
      <c r="BD88" s="9"/>
      <c r="BE88" s="9"/>
      <c r="BF88" s="9"/>
      <c r="BG88" s="9"/>
      <c r="BH88" s="9"/>
      <c r="BI88" s="9"/>
      <c r="BJ88" s="9"/>
      <c r="BK88" s="9"/>
      <c r="BL88" s="9"/>
      <c r="BM88" s="9"/>
      <c r="BN88" s="9"/>
      <c r="BO88" s="9"/>
      <c r="BP88" s="9"/>
      <c r="BQ88" s="9"/>
      <c r="BR88" s="9"/>
      <c r="BS88" s="9"/>
      <c r="BT88" s="9"/>
      <c r="BU88" s="9"/>
      <c r="BV88" s="9"/>
      <c r="BW88" s="9"/>
      <c r="BX88" s="9"/>
      <c r="BY88" s="9"/>
      <c r="BZ88" s="9"/>
      <c r="CA88" s="9"/>
      <c r="CB88" s="9"/>
    </row>
    <row r="89" spans="2:80" ht="15.75" customHeight="1" x14ac:dyDescent="0.2">
      <c r="B89" s="39"/>
      <c r="C89" s="12"/>
      <c r="D89" s="24">
        <v>4</v>
      </c>
      <c r="E89" s="25" t="s">
        <v>234</v>
      </c>
      <c r="F89" s="25"/>
      <c r="G89" s="25"/>
      <c r="H89" s="25"/>
      <c r="I89" s="25"/>
      <c r="J89" s="25"/>
      <c r="K89" s="25"/>
      <c r="L89" s="25"/>
      <c r="M89" s="25"/>
      <c r="N89" s="25"/>
      <c r="O89" s="25"/>
      <c r="P89" s="25"/>
      <c r="Q89" s="25"/>
      <c r="R89" s="25"/>
      <c r="S89" s="25"/>
      <c r="T89" s="25"/>
      <c r="U89" s="290"/>
      <c r="V89" s="290"/>
      <c r="W89" s="290"/>
      <c r="X89" s="290"/>
      <c r="Y89" s="290"/>
      <c r="Z89" s="290"/>
      <c r="AA89" s="290"/>
      <c r="AB89" s="290"/>
      <c r="AC89" s="290"/>
      <c r="AD89" s="290"/>
      <c r="AE89" s="290"/>
      <c r="AF89" s="290"/>
      <c r="AG89" s="290"/>
      <c r="AH89" s="290"/>
      <c r="AI89" s="290"/>
      <c r="AJ89" s="290"/>
      <c r="AK89" s="290"/>
      <c r="AL89" s="290"/>
      <c r="AM89" s="290"/>
      <c r="AN89" s="290"/>
      <c r="AO89" s="290"/>
      <c r="AP89" s="290"/>
      <c r="AQ89" s="291"/>
      <c r="AR89" s="291"/>
      <c r="AS89" s="292"/>
      <c r="AT89" s="9"/>
      <c r="AU89" s="9"/>
      <c r="AV89" s="9"/>
      <c r="AW89" s="9"/>
      <c r="AX89" s="9"/>
      <c r="AY89" s="9"/>
      <c r="AZ89" s="9"/>
      <c r="BA89" s="9"/>
      <c r="BB89" s="9"/>
      <c r="BC89" s="9"/>
      <c r="BD89" s="9"/>
      <c r="BE89" s="9"/>
      <c r="BF89" s="9"/>
      <c r="BG89" s="9"/>
      <c r="BH89" s="9"/>
      <c r="BI89" s="9"/>
      <c r="BJ89" s="9"/>
      <c r="BK89" s="9"/>
      <c r="BL89" s="9"/>
      <c r="BM89" s="9"/>
      <c r="BN89" s="9"/>
      <c r="BO89" s="9"/>
      <c r="BP89" s="9"/>
      <c r="BQ89" s="9"/>
      <c r="BR89" s="9"/>
      <c r="BS89" s="9"/>
      <c r="BT89" s="9"/>
      <c r="BU89" s="9"/>
      <c r="BV89" s="9"/>
      <c r="BW89" s="9"/>
      <c r="BX89" s="9"/>
      <c r="BY89" s="9"/>
      <c r="BZ89" s="9"/>
      <c r="CA89" s="9"/>
      <c r="CB89" s="9"/>
    </row>
    <row r="90" spans="2:80" ht="15.75" customHeight="1" x14ac:dyDescent="0.2">
      <c r="B90" s="39"/>
      <c r="C90" s="12"/>
      <c r="D90" s="26">
        <v>5</v>
      </c>
      <c r="E90" s="25" t="s">
        <v>235</v>
      </c>
      <c r="F90" s="25"/>
      <c r="G90" s="27"/>
      <c r="H90" s="25"/>
      <c r="I90" s="25"/>
      <c r="J90" s="25"/>
      <c r="K90" s="27"/>
      <c r="L90" s="25"/>
      <c r="M90" s="25"/>
      <c r="N90" s="27"/>
      <c r="O90" s="25"/>
      <c r="P90" s="25"/>
      <c r="Q90" s="25"/>
      <c r="R90" s="27"/>
      <c r="S90" s="25"/>
      <c r="T90" s="25"/>
      <c r="U90" s="292"/>
      <c r="V90" s="290"/>
      <c r="W90" s="290"/>
      <c r="X90" s="290"/>
      <c r="Y90" s="292"/>
      <c r="Z90" s="290"/>
      <c r="AA90" s="292"/>
      <c r="AB90" s="292"/>
      <c r="AC90" s="290"/>
      <c r="AD90" s="292"/>
      <c r="AE90" s="292"/>
      <c r="AF90" s="290"/>
      <c r="AG90" s="292"/>
      <c r="AH90" s="290"/>
      <c r="AI90" s="292"/>
      <c r="AJ90" s="292"/>
      <c r="AK90" s="292"/>
      <c r="AL90" s="292"/>
      <c r="AM90" s="292"/>
      <c r="AN90" s="292"/>
      <c r="AO90" s="292"/>
      <c r="AP90" s="292"/>
      <c r="AQ90" s="291"/>
      <c r="AR90" s="291"/>
      <c r="AS90" s="292"/>
      <c r="AT90" s="9"/>
      <c r="AU90" s="9"/>
      <c r="AV90" s="9"/>
      <c r="AW90" s="9"/>
      <c r="AX90" s="9"/>
      <c r="AY90" s="9"/>
      <c r="AZ90" s="9"/>
      <c r="BA90" s="9"/>
      <c r="BB90" s="9"/>
      <c r="BC90" s="9"/>
      <c r="BD90" s="9"/>
      <c r="BE90" s="9"/>
      <c r="BF90" s="9"/>
      <c r="BG90" s="9"/>
      <c r="BH90" s="9"/>
      <c r="BI90" s="9"/>
      <c r="BJ90" s="9"/>
      <c r="BK90" s="9"/>
      <c r="BL90" s="9"/>
      <c r="BM90" s="9"/>
      <c r="BN90" s="9"/>
      <c r="BO90" s="9"/>
      <c r="BP90" s="9"/>
      <c r="BQ90" s="9"/>
      <c r="BR90" s="9"/>
      <c r="BS90" s="9"/>
      <c r="BT90" s="9"/>
      <c r="BU90" s="9"/>
      <c r="BV90" s="9"/>
      <c r="BW90" s="9"/>
      <c r="BX90" s="9"/>
      <c r="BY90" s="9"/>
      <c r="BZ90" s="9"/>
      <c r="CA90" s="9"/>
      <c r="CB90" s="9"/>
    </row>
    <row r="91" spans="2:80" ht="15.75" customHeight="1" x14ac:dyDescent="0.2">
      <c r="D91" s="78">
        <v>6</v>
      </c>
      <c r="E91" s="79" t="s">
        <v>236</v>
      </c>
      <c r="F91" s="80"/>
      <c r="G91" s="80"/>
      <c r="H91" s="80"/>
      <c r="I91" s="79"/>
      <c r="J91" s="80"/>
      <c r="K91" s="80"/>
      <c r="L91" s="79"/>
      <c r="M91" s="80"/>
      <c r="N91" s="80"/>
      <c r="O91" s="80"/>
      <c r="P91" s="79"/>
      <c r="Q91" s="80"/>
      <c r="R91" s="80"/>
      <c r="S91" s="79"/>
      <c r="T91" s="80"/>
      <c r="U91" s="291"/>
      <c r="V91" s="291"/>
      <c r="W91" s="290"/>
      <c r="X91" s="291"/>
      <c r="Y91" s="291"/>
      <c r="Z91" s="291"/>
      <c r="AA91" s="291"/>
      <c r="AB91" s="291"/>
      <c r="AC91" s="291"/>
      <c r="AD91" s="291"/>
      <c r="AE91" s="291"/>
      <c r="AF91" s="291"/>
      <c r="AG91" s="291"/>
      <c r="AH91" s="291"/>
      <c r="AI91" s="291"/>
      <c r="AJ91" s="291"/>
      <c r="AK91" s="291"/>
      <c r="AL91" s="291"/>
      <c r="AM91" s="291"/>
      <c r="AN91" s="291"/>
      <c r="AO91" s="291"/>
      <c r="AP91" s="291"/>
      <c r="AQ91" s="291"/>
      <c r="AR91" s="291"/>
      <c r="AS91" s="291"/>
    </row>
    <row r="92" spans="2:80" ht="15.75" customHeight="1" x14ac:dyDescent="0.2">
      <c r="D92" s="78">
        <v>7</v>
      </c>
      <c r="E92" s="79" t="s">
        <v>237</v>
      </c>
      <c r="F92" s="80"/>
      <c r="G92" s="80"/>
      <c r="H92" s="80"/>
      <c r="I92" s="79"/>
      <c r="J92" s="80"/>
      <c r="K92" s="80"/>
      <c r="L92" s="79"/>
      <c r="M92" s="80"/>
      <c r="N92" s="80"/>
      <c r="O92" s="80"/>
      <c r="P92" s="79"/>
      <c r="Q92" s="80"/>
      <c r="R92" s="80"/>
      <c r="S92" s="79"/>
      <c r="T92" s="80"/>
      <c r="U92" s="291"/>
      <c r="V92" s="291"/>
      <c r="W92" s="290"/>
      <c r="X92" s="291"/>
      <c r="Y92" s="291"/>
      <c r="Z92" s="291"/>
      <c r="AA92" s="291"/>
      <c r="AB92" s="291"/>
      <c r="AC92" s="291"/>
      <c r="AD92" s="291"/>
      <c r="AE92" s="291"/>
      <c r="AF92" s="291"/>
      <c r="AG92" s="291"/>
      <c r="AH92" s="291"/>
      <c r="AI92" s="291"/>
      <c r="AJ92" s="291"/>
      <c r="AK92" s="291"/>
      <c r="AL92" s="291"/>
      <c r="AM92" s="291"/>
      <c r="AN92" s="291"/>
      <c r="AO92" s="291"/>
      <c r="AP92" s="291"/>
      <c r="AQ92" s="291"/>
      <c r="AR92" s="291"/>
      <c r="AS92" s="291"/>
    </row>
  </sheetData>
  <mergeCells count="88">
    <mergeCell ref="CE4:CE5"/>
    <mergeCell ref="CF4:CF5"/>
    <mergeCell ref="CG4:CG5"/>
    <mergeCell ref="CH4:CH5"/>
    <mergeCell ref="A6:A8"/>
    <mergeCell ref="B6:B8"/>
    <mergeCell ref="CC6:CC8"/>
    <mergeCell ref="A1:CC1"/>
    <mergeCell ref="A2:CC2"/>
    <mergeCell ref="A3:A5"/>
    <mergeCell ref="B3:B5"/>
    <mergeCell ref="C3:C5"/>
    <mergeCell ref="D3:AE3"/>
    <mergeCell ref="AF3:BJ3"/>
    <mergeCell ref="BK3:CB3"/>
    <mergeCell ref="CC3:CC5"/>
    <mergeCell ref="A15:A17"/>
    <mergeCell ref="B15:B17"/>
    <mergeCell ref="CC15:CC17"/>
    <mergeCell ref="A18:A20"/>
    <mergeCell ref="B18:B20"/>
    <mergeCell ref="CC18:CC20"/>
    <mergeCell ref="A9:A11"/>
    <mergeCell ref="B9:B11"/>
    <mergeCell ref="CC9:CC11"/>
    <mergeCell ref="A12:A14"/>
    <mergeCell ref="B12:B14"/>
    <mergeCell ref="CC12:CC14"/>
    <mergeCell ref="A27:A29"/>
    <mergeCell ref="B27:B29"/>
    <mergeCell ref="CC27:CC29"/>
    <mergeCell ref="A30:A32"/>
    <mergeCell ref="B30:B32"/>
    <mergeCell ref="CC30:CC32"/>
    <mergeCell ref="A21:A23"/>
    <mergeCell ref="B21:B23"/>
    <mergeCell ref="CC21:CC23"/>
    <mergeCell ref="A24:A26"/>
    <mergeCell ref="B24:B26"/>
    <mergeCell ref="CC24:CC26"/>
    <mergeCell ref="A39:A41"/>
    <mergeCell ref="B39:B41"/>
    <mergeCell ref="CC39:CC41"/>
    <mergeCell ref="A42:A44"/>
    <mergeCell ref="B42:B44"/>
    <mergeCell ref="CC42:CC44"/>
    <mergeCell ref="A33:A35"/>
    <mergeCell ref="B33:B35"/>
    <mergeCell ref="CC33:CC35"/>
    <mergeCell ref="A36:A38"/>
    <mergeCell ref="B36:B38"/>
    <mergeCell ref="CC36:CC38"/>
    <mergeCell ref="A51:A53"/>
    <mergeCell ref="B51:B53"/>
    <mergeCell ref="CC51:CC53"/>
    <mergeCell ref="A54:A56"/>
    <mergeCell ref="B54:B56"/>
    <mergeCell ref="CC54:CC56"/>
    <mergeCell ref="A45:A47"/>
    <mergeCell ref="B45:B47"/>
    <mergeCell ref="CC45:CC47"/>
    <mergeCell ref="A48:A50"/>
    <mergeCell ref="B48:B50"/>
    <mergeCell ref="CC48:CC50"/>
    <mergeCell ref="A63:A65"/>
    <mergeCell ref="B63:B65"/>
    <mergeCell ref="CC63:CC65"/>
    <mergeCell ref="A66:A68"/>
    <mergeCell ref="B66:B68"/>
    <mergeCell ref="CC66:CC68"/>
    <mergeCell ref="A57:A59"/>
    <mergeCell ref="B57:B59"/>
    <mergeCell ref="CC57:CC59"/>
    <mergeCell ref="A60:A62"/>
    <mergeCell ref="B60:B62"/>
    <mergeCell ref="CC60:CC62"/>
    <mergeCell ref="A69:A71"/>
    <mergeCell ref="B69:B71"/>
    <mergeCell ref="CC69:CC71"/>
    <mergeCell ref="A72:A74"/>
    <mergeCell ref="B72:B74"/>
    <mergeCell ref="CC72:CC74"/>
    <mergeCell ref="D84:AE84"/>
    <mergeCell ref="AF84:BJ84"/>
    <mergeCell ref="BK84:CB84"/>
    <mergeCell ref="D83:AE83"/>
    <mergeCell ref="AF83:BJ83"/>
    <mergeCell ref="BK83:CB83"/>
  </mergeCells>
  <dataValidations count="4">
    <dataValidation type="list" allowBlank="1" showInputMessage="1" showErrorMessage="1" sqref="D6:CB74" xr:uid="{5705B0B1-267D-4CAF-BC34-E2FC7E849D86}">
      <formula1>$CE$4:$CH$4</formula1>
    </dataValidation>
    <dataValidation allowBlank="1" showInputMessage="1" showErrorMessage="1" sqref="AB81:AB82 BC82 AH82 BK81:BK82 G81:Z82 AO82 BS81:BS82 AV82 AW81:BB82 BD81:BD82 BQ82" xr:uid="{30C940F9-E925-429B-BA1A-A81CB4806F7F}"/>
    <dataValidation type="list" allowBlank="1" showInputMessage="1" showErrorMessage="1" sqref="AA81 AC81:AV81 BE81:BJ81 D81:F81 BL81:BR81 BC81 BT81:CB81" xr:uid="{25F488ED-DD67-4382-8DEA-07D330D8009B}">
      <formula1>"Si,No"</formula1>
    </dataValidation>
    <dataValidation type="list" allowBlank="1" showInputMessage="1" showErrorMessage="1" sqref="AI82:AN82 AP82:AU82 AA82 BR82 AC82:AG82 BE82:BJ82 D82:F82 BL82:BP82 BT82:CB82" xr:uid="{1F321A7D-79D9-468A-98F4-8AF83ED799A4}">
      <formula1>"1,2,3,4,5,6,7"</formula1>
    </dataValidation>
  </dataValidations>
  <pageMargins left="0.25" right="0.25" top="0.75" bottom="0.75" header="0" footer="0"/>
  <pageSetup paperSize="9" scale="67" orientation="landscape"/>
  <drawing r:id="rId1"/>
  <extLst>
    <ext xmlns:x14="http://schemas.microsoft.com/office/spreadsheetml/2009/9/main" uri="{78C0D931-6437-407d-A8EE-F0AAD7539E65}">
      <x14:conditionalFormattings>
        <x14:conditionalFormatting xmlns:xm="http://schemas.microsoft.com/office/excel/2006/main">
          <x14:cfRule type="iconSet" priority="149" id="{09B35D26-675D-456F-A9F2-F5E86CDEB8D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D6:D74</xm:sqref>
        </x14:conditionalFormatting>
        <x14:conditionalFormatting xmlns:xm="http://schemas.microsoft.com/office/excel/2006/main">
          <x14:cfRule type="iconSet" priority="14" id="{1B0A7BB3-3852-4DAD-A79C-8B7DFD74398F}">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D81:CB81</xm:sqref>
        </x14:conditionalFormatting>
        <x14:conditionalFormatting xmlns:xm="http://schemas.microsoft.com/office/excel/2006/main">
          <x14:cfRule type="iconSet" priority="150" id="{08D19307-94C8-468A-9CF0-A9FC02B1527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F30:F31 F33:F34 F36:F37 F39:F40 F42:F43 F45:F46 F48:F49 F51:F52 F27:J28 G30:J53 F57:F58 F60:F61 F63:F64 F66:F67 F69:F70 F72:F73 AB57:AB74 AB30:AB55 F54:J55 G57:J74 L57:Q74 L30:Q55 S30:X55 S57:X74 F9:F10 F12:F13 F15:F16 F18:F19 F21:F22 F24:F25 AB6:AB7 F6:J7 G9:J26 L6:Q7 S6:X7 AB9:AB28 L9:Q28 S9:X28</xm:sqref>
        </x14:conditionalFormatting>
        <x14:conditionalFormatting xmlns:xm="http://schemas.microsoft.com/office/excel/2006/main">
          <x14:cfRule type="iconSet" priority="188" id="{1926DDA9-E4E6-4FC3-AE71-F10881DA74B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F32 F35 F38 F41 F44 F47 F50 F53 AB29 F29:J29 L29:Q29 S29:X29 F59 F62 F65 F68 F71 F74 AB56 F56:J56 L56:Q56 S56:X56 F11 F14 F17 F20 F23 F26 AB8 F8:J8 L8:Q8 S8:X8 E6:E74</xm:sqref>
        </x14:conditionalFormatting>
        <x14:conditionalFormatting xmlns:xm="http://schemas.microsoft.com/office/excel/2006/main">
          <x14:cfRule type="iconSet" priority="221" id="{BD99BCFA-36B4-4E27-97ED-1B6F4256CE9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Y6:Y74 R6:R74 K6:K74</xm:sqref>
        </x14:conditionalFormatting>
        <x14:conditionalFormatting xmlns:xm="http://schemas.microsoft.com/office/excel/2006/main">
          <x14:cfRule type="iconSet" priority="2" id="{0EBED463-EAA5-4F8F-BF32-61D630BA408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Z6:AA26</xm:sqref>
        </x14:conditionalFormatting>
        <x14:conditionalFormatting xmlns:xm="http://schemas.microsoft.com/office/excel/2006/main">
          <x14:cfRule type="iconSet" priority="224" id="{6DB926B3-0DA1-4CB0-BC73-AEFEAF7BCB1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Z27:AA74</xm:sqref>
        </x14:conditionalFormatting>
        <x14:conditionalFormatting xmlns:xm="http://schemas.microsoft.com/office/excel/2006/main">
          <x14:cfRule type="iconSet" priority="3" id="{0F4D7CB4-BDA7-4356-B489-F4AF5A96188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AC6:AE26 BE6:CB26</xm:sqref>
        </x14:conditionalFormatting>
        <x14:conditionalFormatting xmlns:xm="http://schemas.microsoft.com/office/excel/2006/main">
          <x14:cfRule type="iconSet" priority="225" id="{FA951B50-82BE-4FBE-9C19-32B0BEBA27F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AC27:AE74 BE27:CB74</xm:sqref>
        </x14:conditionalFormatting>
        <x14:conditionalFormatting xmlns:xm="http://schemas.microsoft.com/office/excel/2006/main">
          <x14:cfRule type="iconSet" priority="227" id="{CE402C8E-18A8-415F-94FD-CFC36AB644A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AF6:AF74</xm:sqref>
        </x14:conditionalFormatting>
        <x14:conditionalFormatting xmlns:xm="http://schemas.microsoft.com/office/excel/2006/main">
          <x14:cfRule type="iconSet" priority="228" id="{33C8A576-9854-4EC2-8F3E-997132CBB4D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AH30:AH31 AH33:AH34 AH36:AH37 AH39:AH40 AH42:AH43 AH45:AH46 AH48:AH49 AH51:AH52 AH27:AL28 AI30:AL53 AH57:AH58 AH60:AH61 AH63:AH64 AH66:AH67 AH69:AH70 AH72:AH73 BD57:BD74 BD30:BD55 AH54:AL55 AI57:AL74 AN57:AS74 AN30:AS55 AU30:AZ55 AU57:AZ74 AH9:AH10 AH12:AH13 AH15:AH16 AH18:AH19 AH21:AH22 AH24:AH25 BD6:BD7 AH6:AL7 AI9:AL26 AN6:AS7 AU6:AZ7 BD9:BD28 AN9:AS28 AU9:AZ28</xm:sqref>
        </x14:conditionalFormatting>
        <x14:conditionalFormatting xmlns:xm="http://schemas.microsoft.com/office/excel/2006/main">
          <x14:cfRule type="iconSet" priority="266" id="{61EFF943-38DF-4369-A4D4-F0727F66138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AH32 AH35 AH38 AH41 AH44 AH47 AH50 AH53 BD29 AH29:AL29 AN29:AS29 AU29:AZ29 AH59 AH62 AH65 AH68 AH71 AH74 BD56 AH56:AL56 AN56:AS56 AU56:AZ56 AH11 AH14 AH17 AH20 AH23 AH26 BD8 AH8:AL8 AN8:AS8 AU8:AZ8 AG6:AG74</xm:sqref>
        </x14:conditionalFormatting>
        <x14:conditionalFormatting xmlns:xm="http://schemas.microsoft.com/office/excel/2006/main">
          <x14:cfRule type="iconSet" priority="299" id="{60508B16-EB45-465A-B932-09294BCAF66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BA6:BA74 AT6:AT74 AM6:AM74</xm:sqref>
        </x14:conditionalFormatting>
        <x14:conditionalFormatting xmlns:xm="http://schemas.microsoft.com/office/excel/2006/main">
          <x14:cfRule type="iconSet" priority="1" id="{E8B1FDEB-4EDE-4093-980B-0F4F573E272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BB6:BC26</xm:sqref>
        </x14:conditionalFormatting>
        <x14:conditionalFormatting xmlns:xm="http://schemas.microsoft.com/office/excel/2006/main">
          <x14:cfRule type="iconSet" priority="302" id="{6E71563B-9C79-44B9-A5AE-CE17A80D3A4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BB27:BC74</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16A84-DD4D-41D4-B600-FCF51852DE90}">
  <sheetPr>
    <pageSetUpPr fitToPage="1"/>
  </sheetPr>
  <dimension ref="A1:GK92"/>
  <sheetViews>
    <sheetView showGridLines="0" zoomScale="80" zoomScaleNormal="80" workbookViewId="0">
      <pane xSplit="3" ySplit="5" topLeftCell="AT10" activePane="bottomRight" state="frozen"/>
      <selection pane="topRight" activeCell="D1" sqref="D1"/>
      <selection pane="bottomLeft" activeCell="A6" sqref="A6"/>
      <selection pane="bottomRight" activeCell="BS3" sqref="BS3:BS5"/>
    </sheetView>
  </sheetViews>
  <sheetFormatPr baseColWidth="10" defaultColWidth="0" defaultRowHeight="0" customHeight="1" zeroHeight="1" x14ac:dyDescent="0.2"/>
  <cols>
    <col min="1" max="1" width="4.7109375" style="6" customWidth="1"/>
    <col min="2" max="2" width="50.5703125" style="6" customWidth="1"/>
    <col min="3" max="4" width="3.85546875" style="6" customWidth="1"/>
    <col min="5" max="70" width="3.7109375" style="6" customWidth="1"/>
    <col min="71" max="71" width="35.7109375" style="6" customWidth="1"/>
    <col min="72" max="72" width="1.7109375" style="6" customWidth="1"/>
    <col min="73" max="76" width="21.7109375" style="6" customWidth="1"/>
    <col min="77" max="77" width="14.42578125" style="6" customWidth="1"/>
    <col min="78" max="88" width="14.42578125" style="6" hidden="1" customWidth="1"/>
    <col min="89" max="90" width="0" style="6" hidden="1" customWidth="1"/>
    <col min="91" max="193" width="14.42578125" style="6" hidden="1" customWidth="1"/>
    <col min="194" max="16365" width="9.140625" style="6"/>
    <col min="16366" max="16384" width="9.140625" style="6" customWidth="1"/>
  </cols>
  <sheetData>
    <row r="1" spans="1:76" ht="50.1" customHeight="1" x14ac:dyDescent="0.2">
      <c r="A1" s="362" t="s">
        <v>180</v>
      </c>
      <c r="B1" s="363"/>
      <c r="C1" s="363"/>
      <c r="D1" s="363"/>
      <c r="E1" s="363"/>
      <c r="F1" s="363"/>
      <c r="G1" s="363"/>
      <c r="H1" s="363"/>
      <c r="I1" s="363"/>
      <c r="J1" s="363"/>
      <c r="K1" s="363"/>
      <c r="L1" s="363"/>
      <c r="M1" s="363"/>
      <c r="N1" s="363"/>
      <c r="O1" s="363"/>
      <c r="P1" s="363"/>
      <c r="Q1" s="363"/>
      <c r="R1" s="363"/>
      <c r="S1" s="363"/>
      <c r="T1" s="363"/>
      <c r="U1" s="363"/>
      <c r="V1" s="363"/>
      <c r="W1" s="363"/>
      <c r="X1" s="363"/>
      <c r="Y1" s="363"/>
      <c r="Z1" s="363"/>
      <c r="AA1" s="363"/>
      <c r="AB1" s="363"/>
      <c r="AC1" s="363"/>
      <c r="AD1" s="363"/>
      <c r="AE1" s="363"/>
      <c r="AF1" s="363"/>
      <c r="AG1" s="363"/>
      <c r="AH1" s="363"/>
      <c r="AI1" s="363"/>
      <c r="AJ1" s="363"/>
      <c r="AK1" s="363"/>
      <c r="AL1" s="363"/>
      <c r="AM1" s="363"/>
      <c r="AN1" s="363"/>
      <c r="AO1" s="363"/>
      <c r="AP1" s="363"/>
      <c r="AQ1" s="363"/>
      <c r="AR1" s="363"/>
      <c r="AS1" s="363"/>
      <c r="AT1" s="363"/>
      <c r="AU1" s="363"/>
      <c r="AV1" s="363"/>
      <c r="AW1" s="363"/>
      <c r="AX1" s="363"/>
      <c r="AY1" s="363"/>
      <c r="AZ1" s="363"/>
      <c r="BA1" s="363"/>
      <c r="BB1" s="363"/>
      <c r="BC1" s="363"/>
      <c r="BD1" s="363"/>
      <c r="BE1" s="363"/>
      <c r="BF1" s="363"/>
      <c r="BG1" s="363"/>
      <c r="BH1" s="363"/>
      <c r="BI1" s="363"/>
      <c r="BJ1" s="363"/>
      <c r="BK1" s="363"/>
      <c r="BL1" s="363"/>
      <c r="BM1" s="363"/>
      <c r="BN1" s="363"/>
      <c r="BO1" s="363"/>
      <c r="BP1" s="363"/>
      <c r="BQ1" s="363"/>
      <c r="BR1" s="363"/>
      <c r="BS1" s="363"/>
      <c r="BT1" s="23"/>
      <c r="BU1" s="23"/>
      <c r="BV1" s="23"/>
      <c r="BW1" s="23"/>
      <c r="BX1" s="23"/>
    </row>
    <row r="2" spans="1:76" ht="35.1" customHeight="1" x14ac:dyDescent="0.25">
      <c r="A2" s="364" t="s">
        <v>582</v>
      </c>
      <c r="B2" s="365"/>
      <c r="C2" s="36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6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6"/>
      <c r="BU2" s="262"/>
      <c r="BV2" s="262"/>
      <c r="BW2" s="7"/>
      <c r="BX2" s="7"/>
    </row>
    <row r="3" spans="1:76" ht="21" customHeight="1" x14ac:dyDescent="0.2">
      <c r="A3" s="367" t="s">
        <v>182</v>
      </c>
      <c r="B3" s="370" t="s">
        <v>183</v>
      </c>
      <c r="C3" s="373" t="s">
        <v>184</v>
      </c>
      <c r="D3" s="375" t="s">
        <v>580</v>
      </c>
      <c r="E3" s="376"/>
      <c r="F3" s="376"/>
      <c r="G3" s="376"/>
      <c r="H3" s="376"/>
      <c r="I3" s="376"/>
      <c r="J3" s="376"/>
      <c r="K3" s="376"/>
      <c r="L3" s="376"/>
      <c r="M3" s="376"/>
      <c r="N3" s="376"/>
      <c r="O3" s="376"/>
      <c r="P3" s="375" t="s">
        <v>583</v>
      </c>
      <c r="Q3" s="376"/>
      <c r="R3" s="376"/>
      <c r="S3" s="376"/>
      <c r="T3" s="376"/>
      <c r="U3" s="376"/>
      <c r="V3" s="376"/>
      <c r="W3" s="376"/>
      <c r="X3" s="376"/>
      <c r="Y3" s="376"/>
      <c r="Z3" s="376"/>
      <c r="AA3" s="376"/>
      <c r="AB3" s="376"/>
      <c r="AC3" s="376"/>
      <c r="AD3" s="376"/>
      <c r="AE3" s="376"/>
      <c r="AF3" s="376"/>
      <c r="AG3" s="376"/>
      <c r="AH3" s="376"/>
      <c r="AI3" s="376"/>
      <c r="AJ3" s="376"/>
      <c r="AK3" s="376"/>
      <c r="AL3" s="376"/>
      <c r="AM3" s="376"/>
      <c r="AN3" s="376"/>
      <c r="AO3" s="376"/>
      <c r="AP3" s="376"/>
      <c r="AQ3" s="376"/>
      <c r="AR3" s="376"/>
      <c r="AS3" s="376"/>
      <c r="AT3" s="377"/>
      <c r="AU3" s="381" t="s">
        <v>584</v>
      </c>
      <c r="AV3" s="382"/>
      <c r="AW3" s="382"/>
      <c r="AX3" s="382"/>
      <c r="AY3" s="382"/>
      <c r="AZ3" s="382"/>
      <c r="BA3" s="382"/>
      <c r="BB3" s="382"/>
      <c r="BC3" s="382"/>
      <c r="BD3" s="382"/>
      <c r="BE3" s="382"/>
      <c r="BF3" s="382"/>
      <c r="BG3" s="382"/>
      <c r="BH3" s="382"/>
      <c r="BI3" s="382"/>
      <c r="BJ3" s="382"/>
      <c r="BK3" s="382"/>
      <c r="BL3" s="382"/>
      <c r="BM3" s="382"/>
      <c r="BN3" s="382"/>
      <c r="BO3" s="382"/>
      <c r="BP3" s="382"/>
      <c r="BQ3" s="382"/>
      <c r="BR3" s="383"/>
      <c r="BS3" s="378" t="s">
        <v>189</v>
      </c>
      <c r="BU3" s="67"/>
      <c r="BV3" s="68"/>
      <c r="BW3" s="69"/>
      <c r="BX3" s="70"/>
    </row>
    <row r="4" spans="1:76" ht="21" customHeight="1" x14ac:dyDescent="0.2">
      <c r="A4" s="368"/>
      <c r="B4" s="371"/>
      <c r="C4" s="374"/>
      <c r="D4" s="263" t="s">
        <v>192</v>
      </c>
      <c r="E4" s="264" t="s">
        <v>193</v>
      </c>
      <c r="F4" s="264" t="s">
        <v>194</v>
      </c>
      <c r="G4" s="265" t="s">
        <v>194</v>
      </c>
      <c r="H4" s="265" t="s">
        <v>195</v>
      </c>
      <c r="I4" s="265" t="s">
        <v>190</v>
      </c>
      <c r="J4" s="265" t="s">
        <v>191</v>
      </c>
      <c r="K4" s="266" t="s">
        <v>192</v>
      </c>
      <c r="L4" s="264" t="s">
        <v>193</v>
      </c>
      <c r="M4" s="264" t="s">
        <v>194</v>
      </c>
      <c r="N4" s="265" t="s">
        <v>194</v>
      </c>
      <c r="O4" s="265" t="s">
        <v>195</v>
      </c>
      <c r="P4" s="263" t="s">
        <v>190</v>
      </c>
      <c r="Q4" s="265" t="s">
        <v>191</v>
      </c>
      <c r="R4" s="266" t="s">
        <v>192</v>
      </c>
      <c r="S4" s="264" t="s">
        <v>193</v>
      </c>
      <c r="T4" s="264" t="s">
        <v>194</v>
      </c>
      <c r="U4" s="265" t="s">
        <v>194</v>
      </c>
      <c r="V4" s="265" t="s">
        <v>195</v>
      </c>
      <c r="W4" s="263" t="s">
        <v>190</v>
      </c>
      <c r="X4" s="265" t="s">
        <v>191</v>
      </c>
      <c r="Y4" s="266" t="s">
        <v>192</v>
      </c>
      <c r="Z4" s="264" t="s">
        <v>193</v>
      </c>
      <c r="AA4" s="264" t="s">
        <v>194</v>
      </c>
      <c r="AB4" s="265" t="s">
        <v>194</v>
      </c>
      <c r="AC4" s="265" t="s">
        <v>195</v>
      </c>
      <c r="AD4" s="265" t="s">
        <v>190</v>
      </c>
      <c r="AE4" s="265" t="s">
        <v>191</v>
      </c>
      <c r="AF4" s="266" t="s">
        <v>192</v>
      </c>
      <c r="AG4" s="266" t="s">
        <v>193</v>
      </c>
      <c r="AH4" s="264" t="s">
        <v>194</v>
      </c>
      <c r="AI4" s="265" t="s">
        <v>194</v>
      </c>
      <c r="AJ4" s="265" t="s">
        <v>195</v>
      </c>
      <c r="AK4" s="265" t="s">
        <v>190</v>
      </c>
      <c r="AL4" s="265" t="s">
        <v>191</v>
      </c>
      <c r="AM4" s="266" t="s">
        <v>192</v>
      </c>
      <c r="AN4" s="265" t="s">
        <v>193</v>
      </c>
      <c r="AO4" s="265" t="s">
        <v>194</v>
      </c>
      <c r="AP4" s="265" t="s">
        <v>194</v>
      </c>
      <c r="AQ4" s="47" t="s">
        <v>195</v>
      </c>
      <c r="AR4" s="265" t="s">
        <v>190</v>
      </c>
      <c r="AS4" s="47" t="s">
        <v>191</v>
      </c>
      <c r="AT4" s="266" t="s">
        <v>192</v>
      </c>
      <c r="AU4" s="306" t="s">
        <v>193</v>
      </c>
      <c r="AV4" s="307" t="s">
        <v>194</v>
      </c>
      <c r="AW4" s="307" t="s">
        <v>194</v>
      </c>
      <c r="AX4" s="307" t="s">
        <v>195</v>
      </c>
      <c r="AY4" s="307" t="s">
        <v>190</v>
      </c>
      <c r="AZ4" s="307" t="s">
        <v>191</v>
      </c>
      <c r="BA4" s="308" t="s">
        <v>192</v>
      </c>
      <c r="BB4" s="308" t="s">
        <v>193</v>
      </c>
      <c r="BC4" s="309" t="s">
        <v>194</v>
      </c>
      <c r="BD4" s="307" t="s">
        <v>194</v>
      </c>
      <c r="BE4" s="307" t="s">
        <v>195</v>
      </c>
      <c r="BF4" s="307" t="s">
        <v>190</v>
      </c>
      <c r="BG4" s="307" t="s">
        <v>191</v>
      </c>
      <c r="BH4" s="308" t="s">
        <v>192</v>
      </c>
      <c r="BI4" s="309" t="s">
        <v>193</v>
      </c>
      <c r="BJ4" s="309" t="s">
        <v>194</v>
      </c>
      <c r="BK4" s="307" t="s">
        <v>194</v>
      </c>
      <c r="BL4" s="310" t="s">
        <v>195</v>
      </c>
      <c r="BM4" s="307" t="s">
        <v>190</v>
      </c>
      <c r="BN4" s="307" t="s">
        <v>191</v>
      </c>
      <c r="BO4" s="308" t="s">
        <v>192</v>
      </c>
      <c r="BP4" s="309" t="s">
        <v>193</v>
      </c>
      <c r="BQ4" s="307" t="s">
        <v>194</v>
      </c>
      <c r="BR4" s="311" t="s">
        <v>194</v>
      </c>
      <c r="BS4" s="379"/>
      <c r="BU4" s="353">
        <v>4</v>
      </c>
      <c r="BV4" s="355">
        <v>3</v>
      </c>
      <c r="BW4" s="357">
        <v>2</v>
      </c>
      <c r="BX4" s="359">
        <v>1</v>
      </c>
    </row>
    <row r="5" spans="1:76" ht="21" customHeight="1" x14ac:dyDescent="0.2">
      <c r="A5" s="369"/>
      <c r="B5" s="372"/>
      <c r="C5" s="374"/>
      <c r="D5" s="263">
        <v>19</v>
      </c>
      <c r="E5" s="269">
        <v>20</v>
      </c>
      <c r="F5" s="269">
        <v>21</v>
      </c>
      <c r="G5" s="269">
        <v>22</v>
      </c>
      <c r="H5" s="269">
        <v>23</v>
      </c>
      <c r="I5" s="269">
        <v>24</v>
      </c>
      <c r="J5" s="269">
        <v>25</v>
      </c>
      <c r="K5" s="263">
        <v>26</v>
      </c>
      <c r="L5" s="269">
        <v>27</v>
      </c>
      <c r="M5" s="269">
        <v>28</v>
      </c>
      <c r="N5" s="269">
        <v>29</v>
      </c>
      <c r="O5" s="269">
        <v>30</v>
      </c>
      <c r="P5" s="263">
        <v>1</v>
      </c>
      <c r="Q5" s="269">
        <v>2</v>
      </c>
      <c r="R5" s="269">
        <v>3</v>
      </c>
      <c r="S5" s="269">
        <v>4</v>
      </c>
      <c r="T5" s="269">
        <v>5</v>
      </c>
      <c r="U5" s="269">
        <v>6</v>
      </c>
      <c r="V5" s="269">
        <v>7</v>
      </c>
      <c r="W5" s="270">
        <v>8</v>
      </c>
      <c r="X5" s="269">
        <v>9</v>
      </c>
      <c r="Y5" s="263">
        <v>10</v>
      </c>
      <c r="Z5" s="269">
        <v>11</v>
      </c>
      <c r="AA5" s="269">
        <v>12</v>
      </c>
      <c r="AB5" s="269">
        <v>13</v>
      </c>
      <c r="AC5" s="269">
        <v>14</v>
      </c>
      <c r="AD5" s="269">
        <v>15</v>
      </c>
      <c r="AE5" s="269">
        <v>16</v>
      </c>
      <c r="AF5" s="270">
        <v>17</v>
      </c>
      <c r="AG5" s="270">
        <v>18</v>
      </c>
      <c r="AH5" s="269">
        <v>19</v>
      </c>
      <c r="AI5" s="269">
        <v>20</v>
      </c>
      <c r="AJ5" s="269">
        <v>21</v>
      </c>
      <c r="AK5" s="269">
        <v>22</v>
      </c>
      <c r="AL5" s="269">
        <v>23</v>
      </c>
      <c r="AM5" s="270">
        <v>24</v>
      </c>
      <c r="AN5" s="269">
        <v>25</v>
      </c>
      <c r="AO5" s="269">
        <v>26</v>
      </c>
      <c r="AP5" s="269">
        <v>27</v>
      </c>
      <c r="AQ5" s="35">
        <v>28</v>
      </c>
      <c r="AR5" s="269">
        <v>29</v>
      </c>
      <c r="AS5" s="35">
        <v>30</v>
      </c>
      <c r="AT5" s="305">
        <v>31</v>
      </c>
      <c r="AU5" s="302">
        <v>1</v>
      </c>
      <c r="AV5" s="300">
        <v>2</v>
      </c>
      <c r="AW5" s="300">
        <v>3</v>
      </c>
      <c r="AX5" s="300">
        <v>4</v>
      </c>
      <c r="AY5" s="300">
        <v>5</v>
      </c>
      <c r="AZ5" s="300">
        <v>6</v>
      </c>
      <c r="BA5" s="303">
        <v>7</v>
      </c>
      <c r="BB5" s="303">
        <v>8</v>
      </c>
      <c r="BC5" s="300">
        <v>9</v>
      </c>
      <c r="BD5" s="300">
        <v>10</v>
      </c>
      <c r="BE5" s="300">
        <v>11</v>
      </c>
      <c r="BF5" s="300">
        <v>12</v>
      </c>
      <c r="BG5" s="300">
        <v>13</v>
      </c>
      <c r="BH5" s="303">
        <v>14</v>
      </c>
      <c r="BI5" s="300">
        <v>15</v>
      </c>
      <c r="BJ5" s="300">
        <v>16</v>
      </c>
      <c r="BK5" s="300">
        <v>17</v>
      </c>
      <c r="BL5" s="304">
        <v>18</v>
      </c>
      <c r="BM5" s="300">
        <v>19</v>
      </c>
      <c r="BN5" s="300">
        <v>20</v>
      </c>
      <c r="BO5" s="303">
        <v>21</v>
      </c>
      <c r="BP5" s="300">
        <v>22</v>
      </c>
      <c r="BQ5" s="300">
        <v>23</v>
      </c>
      <c r="BR5" s="301">
        <v>24</v>
      </c>
      <c r="BS5" s="380"/>
      <c r="BU5" s="354"/>
      <c r="BV5" s="356"/>
      <c r="BW5" s="358"/>
      <c r="BX5" s="360"/>
    </row>
    <row r="6" spans="1:76" ht="17.100000000000001" customHeight="1" x14ac:dyDescent="0.2">
      <c r="A6" s="341">
        <v>1</v>
      </c>
      <c r="B6" s="361" t="s">
        <v>196</v>
      </c>
      <c r="C6" s="97" t="s">
        <v>194</v>
      </c>
      <c r="D6" s="271"/>
      <c r="E6" s="48"/>
      <c r="F6" s="48">
        <v>4</v>
      </c>
      <c r="G6" s="14"/>
      <c r="H6" s="14"/>
      <c r="I6" s="14"/>
      <c r="J6" s="14"/>
      <c r="K6" s="272"/>
      <c r="L6" s="14"/>
      <c r="M6" s="14">
        <v>4</v>
      </c>
      <c r="N6" s="14"/>
      <c r="O6" s="14"/>
      <c r="P6" s="273"/>
      <c r="Q6" s="48"/>
      <c r="R6" s="48"/>
      <c r="S6" s="14"/>
      <c r="T6" s="14"/>
      <c r="U6" s="14"/>
      <c r="V6" s="14"/>
      <c r="W6" s="272"/>
      <c r="X6" s="14"/>
      <c r="Y6" s="272"/>
      <c r="Z6" s="14"/>
      <c r="AA6" s="14">
        <v>4</v>
      </c>
      <c r="AB6" s="14"/>
      <c r="AC6" s="14"/>
      <c r="AD6" s="14"/>
      <c r="AE6" s="14"/>
      <c r="AF6" s="272"/>
      <c r="AG6" s="272"/>
      <c r="AH6" s="14"/>
      <c r="AI6" s="14"/>
      <c r="AJ6" s="14"/>
      <c r="AK6" s="14"/>
      <c r="AL6" s="14"/>
      <c r="AM6" s="272"/>
      <c r="AN6" s="14"/>
      <c r="AO6" s="14">
        <v>4</v>
      </c>
      <c r="AP6" s="14"/>
      <c r="AQ6" s="14"/>
      <c r="AR6" s="14"/>
      <c r="AS6" s="14"/>
      <c r="AT6" s="272"/>
      <c r="AU6" s="219"/>
      <c r="AV6" s="246">
        <v>4</v>
      </c>
      <c r="AW6" s="246"/>
      <c r="AX6" s="246"/>
      <c r="AY6" s="246"/>
      <c r="AZ6" s="246"/>
      <c r="BA6" s="312"/>
      <c r="BB6" s="312"/>
      <c r="BC6" s="246">
        <v>4</v>
      </c>
      <c r="BD6" s="246"/>
      <c r="BE6" s="246"/>
      <c r="BF6" s="246"/>
      <c r="BG6" s="246"/>
      <c r="BH6" s="312"/>
      <c r="BI6" s="246"/>
      <c r="BJ6" s="246">
        <v>4</v>
      </c>
      <c r="BK6" s="246"/>
      <c r="BL6" s="249"/>
      <c r="BM6" s="246"/>
      <c r="BN6" s="246"/>
      <c r="BO6" s="312"/>
      <c r="BP6" s="246"/>
      <c r="BQ6" s="246">
        <v>4</v>
      </c>
      <c r="BR6" s="246"/>
      <c r="BS6" s="347"/>
      <c r="BU6" s="71">
        <f t="shared" ref="BU6:BU69" si="0">COUNTIF(D6:BL6,"4")</f>
        <v>7</v>
      </c>
      <c r="BV6" s="72">
        <f t="shared" ref="BV6:BV69" si="1">COUNTIF(D6:BL6,"3")</f>
        <v>0</v>
      </c>
      <c r="BW6" s="72">
        <f t="shared" ref="BW6:BW69" si="2">COUNTIF(D6:BL6,"2")</f>
        <v>0</v>
      </c>
      <c r="BX6" s="73">
        <f t="shared" ref="BX6:BX69" si="3">COUNTIF(D6:BL6,"1")</f>
        <v>0</v>
      </c>
    </row>
    <row r="7" spans="1:76" ht="17.100000000000001" customHeight="1" x14ac:dyDescent="0.2">
      <c r="A7" s="342"/>
      <c r="B7" s="345"/>
      <c r="C7" s="102" t="s">
        <v>197</v>
      </c>
      <c r="D7" s="274"/>
      <c r="E7" s="49"/>
      <c r="F7" s="49"/>
      <c r="G7" s="13"/>
      <c r="H7" s="13"/>
      <c r="I7" s="13"/>
      <c r="J7" s="13"/>
      <c r="K7" s="275"/>
      <c r="L7" s="13"/>
      <c r="M7" s="13"/>
      <c r="N7" s="13"/>
      <c r="O7" s="13"/>
      <c r="P7" s="276"/>
      <c r="Q7" s="49"/>
      <c r="R7" s="49"/>
      <c r="S7" s="13"/>
      <c r="T7" s="13"/>
      <c r="U7" s="13"/>
      <c r="V7" s="13"/>
      <c r="W7" s="275"/>
      <c r="X7" s="13"/>
      <c r="Y7" s="275"/>
      <c r="Z7" s="13"/>
      <c r="AA7" s="13"/>
      <c r="AB7" s="13"/>
      <c r="AC7" s="13"/>
      <c r="AD7" s="13"/>
      <c r="AE7" s="13"/>
      <c r="AF7" s="275"/>
      <c r="AG7" s="275"/>
      <c r="AH7" s="13"/>
      <c r="AI7" s="13"/>
      <c r="AJ7" s="13"/>
      <c r="AK7" s="13"/>
      <c r="AL7" s="13"/>
      <c r="AM7" s="275"/>
      <c r="AN7" s="13"/>
      <c r="AO7" s="13"/>
      <c r="AP7" s="13"/>
      <c r="AQ7" s="13"/>
      <c r="AR7" s="13"/>
      <c r="AS7" s="13"/>
      <c r="AT7" s="275"/>
      <c r="AU7" s="74"/>
      <c r="AV7" s="13"/>
      <c r="AW7" s="13"/>
      <c r="AX7" s="13"/>
      <c r="AY7" s="13"/>
      <c r="AZ7" s="13"/>
      <c r="BA7" s="275"/>
      <c r="BB7" s="275"/>
      <c r="BC7" s="13"/>
      <c r="BD7" s="13"/>
      <c r="BE7" s="13"/>
      <c r="BF7" s="13"/>
      <c r="BG7" s="13"/>
      <c r="BH7" s="275"/>
      <c r="BI7" s="13"/>
      <c r="BJ7" s="13"/>
      <c r="BK7" s="13"/>
      <c r="BL7" s="75"/>
      <c r="BM7" s="13"/>
      <c r="BN7" s="13"/>
      <c r="BO7" s="275"/>
      <c r="BP7" s="13"/>
      <c r="BQ7" s="13"/>
      <c r="BR7" s="13"/>
      <c r="BS7" s="348"/>
      <c r="BU7" s="62">
        <f t="shared" si="0"/>
        <v>0</v>
      </c>
      <c r="BV7" s="58">
        <f t="shared" si="1"/>
        <v>0</v>
      </c>
      <c r="BW7" s="58">
        <f t="shared" si="2"/>
        <v>0</v>
      </c>
      <c r="BX7" s="63">
        <f t="shared" si="3"/>
        <v>0</v>
      </c>
    </row>
    <row r="8" spans="1:76" ht="17.100000000000001" customHeight="1" x14ac:dyDescent="0.2">
      <c r="A8" s="343"/>
      <c r="B8" s="346"/>
      <c r="C8" s="105" t="s">
        <v>198</v>
      </c>
      <c r="D8" s="277"/>
      <c r="E8" s="107"/>
      <c r="F8" s="107"/>
      <c r="G8" s="107"/>
      <c r="H8" s="107"/>
      <c r="I8" s="107"/>
      <c r="J8" s="107"/>
      <c r="K8" s="278"/>
      <c r="L8" s="109"/>
      <c r="M8" s="107"/>
      <c r="N8" s="107"/>
      <c r="O8" s="107"/>
      <c r="P8" s="279"/>
      <c r="Q8" s="107"/>
      <c r="R8" s="107"/>
      <c r="S8" s="107"/>
      <c r="T8" s="107"/>
      <c r="U8" s="107"/>
      <c r="V8" s="107"/>
      <c r="W8" s="278"/>
      <c r="X8" s="109"/>
      <c r="Y8" s="278"/>
      <c r="Z8" s="107"/>
      <c r="AA8" s="107"/>
      <c r="AB8" s="107"/>
      <c r="AC8" s="107"/>
      <c r="AD8" s="107"/>
      <c r="AE8" s="109"/>
      <c r="AF8" s="278"/>
      <c r="AG8" s="278"/>
      <c r="AH8" s="107"/>
      <c r="AI8" s="107"/>
      <c r="AJ8" s="107"/>
      <c r="AK8" s="107"/>
      <c r="AL8" s="107"/>
      <c r="AM8" s="278"/>
      <c r="AN8" s="107"/>
      <c r="AO8" s="109"/>
      <c r="AP8" s="109"/>
      <c r="AQ8" s="109"/>
      <c r="AR8" s="107"/>
      <c r="AS8" s="109"/>
      <c r="AT8" s="278"/>
      <c r="AU8" s="110"/>
      <c r="AV8" s="107"/>
      <c r="AW8" s="107"/>
      <c r="AX8" s="109"/>
      <c r="AY8" s="107"/>
      <c r="AZ8" s="109"/>
      <c r="BA8" s="278"/>
      <c r="BB8" s="278"/>
      <c r="BC8" s="109"/>
      <c r="BD8" s="109"/>
      <c r="BE8" s="109"/>
      <c r="BF8" s="107"/>
      <c r="BG8" s="109"/>
      <c r="BH8" s="278"/>
      <c r="BI8" s="109"/>
      <c r="BJ8" s="109"/>
      <c r="BK8" s="109"/>
      <c r="BL8" s="112"/>
      <c r="BM8" s="107"/>
      <c r="BN8" s="109"/>
      <c r="BO8" s="278"/>
      <c r="BP8" s="109"/>
      <c r="BQ8" s="109"/>
      <c r="BR8" s="109"/>
      <c r="BS8" s="349"/>
      <c r="BU8" s="64">
        <f t="shared" si="0"/>
        <v>0</v>
      </c>
      <c r="BV8" s="65">
        <f t="shared" si="1"/>
        <v>0</v>
      </c>
      <c r="BW8" s="65">
        <f t="shared" si="2"/>
        <v>0</v>
      </c>
      <c r="BX8" s="66">
        <f t="shared" si="3"/>
        <v>0</v>
      </c>
    </row>
    <row r="9" spans="1:76" ht="17.100000000000001" customHeight="1" x14ac:dyDescent="0.2">
      <c r="A9" s="341">
        <v>2</v>
      </c>
      <c r="B9" s="344" t="s">
        <v>199</v>
      </c>
      <c r="C9" s="113" t="s">
        <v>194</v>
      </c>
      <c r="D9" s="271"/>
      <c r="E9" s="48"/>
      <c r="F9" s="48">
        <v>2</v>
      </c>
      <c r="G9" s="14"/>
      <c r="H9" s="14"/>
      <c r="I9" s="14"/>
      <c r="J9" s="14"/>
      <c r="K9" s="272"/>
      <c r="L9" s="14"/>
      <c r="M9" s="14">
        <v>2</v>
      </c>
      <c r="N9" s="14"/>
      <c r="O9" s="14"/>
      <c r="P9" s="273"/>
      <c r="Q9" s="48"/>
      <c r="R9" s="48"/>
      <c r="S9" s="14"/>
      <c r="T9" s="14"/>
      <c r="U9" s="14"/>
      <c r="V9" s="14"/>
      <c r="W9" s="272"/>
      <c r="X9" s="14"/>
      <c r="Y9" s="272"/>
      <c r="Z9" s="14"/>
      <c r="AA9" s="14">
        <v>2</v>
      </c>
      <c r="AB9" s="14"/>
      <c r="AC9" s="14"/>
      <c r="AD9" s="14"/>
      <c r="AE9" s="14"/>
      <c r="AF9" s="272"/>
      <c r="AG9" s="272"/>
      <c r="AH9" s="14"/>
      <c r="AI9" s="14"/>
      <c r="AJ9" s="14"/>
      <c r="AK9" s="14"/>
      <c r="AL9" s="14"/>
      <c r="AM9" s="272"/>
      <c r="AN9" s="14"/>
      <c r="AO9" s="14">
        <v>2</v>
      </c>
      <c r="AP9" s="14"/>
      <c r="AQ9" s="14"/>
      <c r="AR9" s="14"/>
      <c r="AS9" s="14"/>
      <c r="AT9" s="272"/>
      <c r="AU9" s="99"/>
      <c r="AV9" s="14">
        <v>2</v>
      </c>
      <c r="AW9" s="14"/>
      <c r="AX9" s="14"/>
      <c r="AY9" s="14"/>
      <c r="AZ9" s="14"/>
      <c r="BA9" s="272"/>
      <c r="BB9" s="272"/>
      <c r="BC9" s="14">
        <v>2</v>
      </c>
      <c r="BD9" s="14"/>
      <c r="BE9" s="14"/>
      <c r="BF9" s="14"/>
      <c r="BG9" s="14"/>
      <c r="BH9" s="272"/>
      <c r="BI9" s="14"/>
      <c r="BJ9" s="14">
        <v>2</v>
      </c>
      <c r="BK9" s="14"/>
      <c r="BL9" s="101"/>
      <c r="BM9" s="14"/>
      <c r="BN9" s="14"/>
      <c r="BO9" s="272"/>
      <c r="BP9" s="14"/>
      <c r="BQ9" s="14">
        <v>2</v>
      </c>
      <c r="BR9" s="14"/>
      <c r="BS9" s="347"/>
      <c r="BU9" s="59">
        <f t="shared" si="0"/>
        <v>0</v>
      </c>
      <c r="BV9" s="60">
        <f t="shared" si="1"/>
        <v>0</v>
      </c>
      <c r="BW9" s="60">
        <f t="shared" si="2"/>
        <v>7</v>
      </c>
      <c r="BX9" s="61">
        <f t="shared" si="3"/>
        <v>0</v>
      </c>
    </row>
    <row r="10" spans="1:76" ht="17.100000000000001" customHeight="1" x14ac:dyDescent="0.2">
      <c r="A10" s="342"/>
      <c r="B10" s="345"/>
      <c r="C10" s="102" t="s">
        <v>197</v>
      </c>
      <c r="D10" s="274"/>
      <c r="E10" s="49"/>
      <c r="F10" s="49"/>
      <c r="G10" s="13"/>
      <c r="H10" s="13"/>
      <c r="I10" s="13"/>
      <c r="J10" s="13"/>
      <c r="K10" s="275"/>
      <c r="L10" s="13"/>
      <c r="M10" s="13"/>
      <c r="N10" s="13"/>
      <c r="O10" s="13"/>
      <c r="P10" s="276"/>
      <c r="Q10" s="49"/>
      <c r="R10" s="49"/>
      <c r="S10" s="13"/>
      <c r="T10" s="13"/>
      <c r="U10" s="13"/>
      <c r="V10" s="13"/>
      <c r="W10" s="275"/>
      <c r="X10" s="13"/>
      <c r="Y10" s="275"/>
      <c r="Z10" s="13"/>
      <c r="AA10" s="13"/>
      <c r="AB10" s="13"/>
      <c r="AC10" s="13"/>
      <c r="AD10" s="13"/>
      <c r="AE10" s="13"/>
      <c r="AF10" s="275"/>
      <c r="AG10" s="275"/>
      <c r="AH10" s="13"/>
      <c r="AI10" s="13"/>
      <c r="AJ10" s="13"/>
      <c r="AK10" s="13"/>
      <c r="AL10" s="13"/>
      <c r="AM10" s="275"/>
      <c r="AN10" s="13"/>
      <c r="AO10" s="13"/>
      <c r="AP10" s="13"/>
      <c r="AQ10" s="13"/>
      <c r="AR10" s="13"/>
      <c r="AS10" s="13"/>
      <c r="AT10" s="275"/>
      <c r="AU10" s="74"/>
      <c r="AV10" s="13"/>
      <c r="AW10" s="13"/>
      <c r="AX10" s="13"/>
      <c r="AY10" s="13"/>
      <c r="AZ10" s="13"/>
      <c r="BA10" s="275"/>
      <c r="BB10" s="275"/>
      <c r="BC10" s="13"/>
      <c r="BD10" s="13"/>
      <c r="BE10" s="13"/>
      <c r="BF10" s="13"/>
      <c r="BG10" s="13"/>
      <c r="BH10" s="275"/>
      <c r="BI10" s="13"/>
      <c r="BJ10" s="13"/>
      <c r="BK10" s="13"/>
      <c r="BL10" s="75"/>
      <c r="BM10" s="13"/>
      <c r="BN10" s="13"/>
      <c r="BO10" s="275"/>
      <c r="BP10" s="13"/>
      <c r="BQ10" s="13"/>
      <c r="BR10" s="13"/>
      <c r="BS10" s="348"/>
      <c r="BU10" s="62">
        <f t="shared" si="0"/>
        <v>0</v>
      </c>
      <c r="BV10" s="58">
        <f t="shared" si="1"/>
        <v>0</v>
      </c>
      <c r="BW10" s="58">
        <f t="shared" si="2"/>
        <v>0</v>
      </c>
      <c r="BX10" s="63">
        <f t="shared" si="3"/>
        <v>0</v>
      </c>
    </row>
    <row r="11" spans="1:76" ht="17.100000000000001" customHeight="1" x14ac:dyDescent="0.2">
      <c r="A11" s="343"/>
      <c r="B11" s="346"/>
      <c r="C11" s="105" t="s">
        <v>198</v>
      </c>
      <c r="D11" s="277"/>
      <c r="E11" s="107"/>
      <c r="F11" s="107"/>
      <c r="G11" s="109"/>
      <c r="H11" s="109"/>
      <c r="I11" s="109"/>
      <c r="J11" s="109"/>
      <c r="K11" s="278"/>
      <c r="L11" s="109"/>
      <c r="M11" s="109"/>
      <c r="N11" s="109"/>
      <c r="O11" s="109"/>
      <c r="P11" s="279"/>
      <c r="Q11" s="107"/>
      <c r="R11" s="107"/>
      <c r="S11" s="109"/>
      <c r="T11" s="109"/>
      <c r="U11" s="109"/>
      <c r="V11" s="109"/>
      <c r="W11" s="278"/>
      <c r="X11" s="109"/>
      <c r="Y11" s="278"/>
      <c r="Z11" s="109"/>
      <c r="AA11" s="109"/>
      <c r="AB11" s="109"/>
      <c r="AC11" s="109"/>
      <c r="AD11" s="109"/>
      <c r="AE11" s="109"/>
      <c r="AF11" s="278"/>
      <c r="AG11" s="278"/>
      <c r="AH11" s="109"/>
      <c r="AI11" s="109"/>
      <c r="AJ11" s="109"/>
      <c r="AK11" s="109"/>
      <c r="AL11" s="109"/>
      <c r="AM11" s="278"/>
      <c r="AN11" s="109"/>
      <c r="AO11" s="109"/>
      <c r="AP11" s="109"/>
      <c r="AQ11" s="109"/>
      <c r="AR11" s="109"/>
      <c r="AS11" s="109"/>
      <c r="AT11" s="278"/>
      <c r="AU11" s="110"/>
      <c r="AV11" s="109"/>
      <c r="AW11" s="109"/>
      <c r="AX11" s="109"/>
      <c r="AY11" s="109"/>
      <c r="AZ11" s="109"/>
      <c r="BA11" s="278"/>
      <c r="BB11" s="278"/>
      <c r="BC11" s="109"/>
      <c r="BD11" s="109"/>
      <c r="BE11" s="109"/>
      <c r="BF11" s="109"/>
      <c r="BG11" s="109"/>
      <c r="BH11" s="278"/>
      <c r="BI11" s="109"/>
      <c r="BJ11" s="109"/>
      <c r="BK11" s="109"/>
      <c r="BL11" s="112"/>
      <c r="BM11" s="109"/>
      <c r="BN11" s="109"/>
      <c r="BO11" s="278"/>
      <c r="BP11" s="109"/>
      <c r="BQ11" s="109"/>
      <c r="BR11" s="109"/>
      <c r="BS11" s="349"/>
      <c r="BU11" s="64">
        <f t="shared" si="0"/>
        <v>0</v>
      </c>
      <c r="BV11" s="65">
        <f t="shared" si="1"/>
        <v>0</v>
      </c>
      <c r="BW11" s="65">
        <f t="shared" si="2"/>
        <v>0</v>
      </c>
      <c r="BX11" s="66">
        <f t="shared" si="3"/>
        <v>0</v>
      </c>
    </row>
    <row r="12" spans="1:76" ht="17.100000000000001" customHeight="1" x14ac:dyDescent="0.2">
      <c r="A12" s="341">
        <v>3</v>
      </c>
      <c r="B12" s="344" t="s">
        <v>200</v>
      </c>
      <c r="C12" s="113" t="s">
        <v>194</v>
      </c>
      <c r="D12" s="271"/>
      <c r="E12" s="48"/>
      <c r="F12" s="48">
        <v>4</v>
      </c>
      <c r="G12" s="14"/>
      <c r="H12" s="14"/>
      <c r="I12" s="14"/>
      <c r="J12" s="14"/>
      <c r="K12" s="272"/>
      <c r="L12" s="14"/>
      <c r="M12" s="14">
        <v>4</v>
      </c>
      <c r="N12" s="14"/>
      <c r="O12" s="14"/>
      <c r="P12" s="273"/>
      <c r="Q12" s="48"/>
      <c r="R12" s="48"/>
      <c r="S12" s="14"/>
      <c r="T12" s="14"/>
      <c r="U12" s="14"/>
      <c r="V12" s="14"/>
      <c r="W12" s="272"/>
      <c r="X12" s="14"/>
      <c r="Y12" s="272"/>
      <c r="Z12" s="14"/>
      <c r="AA12" s="14">
        <v>4</v>
      </c>
      <c r="AB12" s="14"/>
      <c r="AC12" s="14"/>
      <c r="AD12" s="14"/>
      <c r="AE12" s="14"/>
      <c r="AF12" s="272"/>
      <c r="AG12" s="272"/>
      <c r="AH12" s="14"/>
      <c r="AI12" s="14"/>
      <c r="AJ12" s="14"/>
      <c r="AK12" s="14"/>
      <c r="AL12" s="14"/>
      <c r="AM12" s="272"/>
      <c r="AN12" s="14"/>
      <c r="AO12" s="14">
        <v>4</v>
      </c>
      <c r="AP12" s="14"/>
      <c r="AQ12" s="14"/>
      <c r="AR12" s="14"/>
      <c r="AS12" s="14"/>
      <c r="AT12" s="272"/>
      <c r="AU12" s="99"/>
      <c r="AV12" s="14">
        <v>4</v>
      </c>
      <c r="AW12" s="14"/>
      <c r="AX12" s="14"/>
      <c r="AY12" s="14"/>
      <c r="AZ12" s="14"/>
      <c r="BA12" s="272"/>
      <c r="BB12" s="272"/>
      <c r="BC12" s="14">
        <v>4</v>
      </c>
      <c r="BD12" s="14"/>
      <c r="BE12" s="14"/>
      <c r="BF12" s="14"/>
      <c r="BG12" s="14"/>
      <c r="BH12" s="272"/>
      <c r="BI12" s="14"/>
      <c r="BJ12" s="14">
        <v>4</v>
      </c>
      <c r="BK12" s="14"/>
      <c r="BL12" s="101"/>
      <c r="BM12" s="14"/>
      <c r="BN12" s="14"/>
      <c r="BO12" s="272"/>
      <c r="BP12" s="14"/>
      <c r="BQ12" s="14">
        <v>4</v>
      </c>
      <c r="BR12" s="14"/>
      <c r="BS12" s="347"/>
      <c r="BU12" s="59">
        <f t="shared" si="0"/>
        <v>7</v>
      </c>
      <c r="BV12" s="60">
        <f t="shared" si="1"/>
        <v>0</v>
      </c>
      <c r="BW12" s="60">
        <f t="shared" si="2"/>
        <v>0</v>
      </c>
      <c r="BX12" s="61">
        <f t="shared" si="3"/>
        <v>0</v>
      </c>
    </row>
    <row r="13" spans="1:76" ht="17.100000000000001" customHeight="1" x14ac:dyDescent="0.2">
      <c r="A13" s="342"/>
      <c r="B13" s="345"/>
      <c r="C13" s="102" t="s">
        <v>197</v>
      </c>
      <c r="D13" s="274"/>
      <c r="E13" s="49"/>
      <c r="F13" s="49"/>
      <c r="G13" s="13"/>
      <c r="H13" s="13"/>
      <c r="I13" s="13"/>
      <c r="J13" s="13"/>
      <c r="K13" s="275"/>
      <c r="L13" s="13"/>
      <c r="M13" s="13"/>
      <c r="N13" s="13"/>
      <c r="O13" s="13"/>
      <c r="P13" s="276"/>
      <c r="Q13" s="49"/>
      <c r="R13" s="49"/>
      <c r="S13" s="13"/>
      <c r="T13" s="13"/>
      <c r="U13" s="13"/>
      <c r="V13" s="13"/>
      <c r="W13" s="275"/>
      <c r="X13" s="13"/>
      <c r="Y13" s="275"/>
      <c r="Z13" s="13"/>
      <c r="AA13" s="13"/>
      <c r="AB13" s="13"/>
      <c r="AC13" s="13"/>
      <c r="AD13" s="13"/>
      <c r="AE13" s="13"/>
      <c r="AF13" s="275"/>
      <c r="AG13" s="275"/>
      <c r="AH13" s="13"/>
      <c r="AI13" s="13"/>
      <c r="AJ13" s="13"/>
      <c r="AK13" s="13"/>
      <c r="AL13" s="13"/>
      <c r="AM13" s="275"/>
      <c r="AN13" s="13"/>
      <c r="AO13" s="13"/>
      <c r="AP13" s="13"/>
      <c r="AQ13" s="13"/>
      <c r="AR13" s="13"/>
      <c r="AS13" s="13"/>
      <c r="AT13" s="275"/>
      <c r="AU13" s="74"/>
      <c r="AV13" s="13"/>
      <c r="AW13" s="13"/>
      <c r="AX13" s="13"/>
      <c r="AY13" s="13"/>
      <c r="AZ13" s="13"/>
      <c r="BA13" s="275"/>
      <c r="BB13" s="275"/>
      <c r="BC13" s="13"/>
      <c r="BD13" s="13"/>
      <c r="BE13" s="13"/>
      <c r="BF13" s="13"/>
      <c r="BG13" s="13"/>
      <c r="BH13" s="275"/>
      <c r="BI13" s="13"/>
      <c r="BJ13" s="13"/>
      <c r="BK13" s="13"/>
      <c r="BL13" s="75"/>
      <c r="BM13" s="13"/>
      <c r="BN13" s="13"/>
      <c r="BO13" s="275"/>
      <c r="BP13" s="13"/>
      <c r="BQ13" s="13"/>
      <c r="BR13" s="13"/>
      <c r="BS13" s="348"/>
      <c r="BU13" s="62">
        <f t="shared" si="0"/>
        <v>0</v>
      </c>
      <c r="BV13" s="58">
        <f t="shared" si="1"/>
        <v>0</v>
      </c>
      <c r="BW13" s="58">
        <f t="shared" si="2"/>
        <v>0</v>
      </c>
      <c r="BX13" s="63">
        <f t="shared" si="3"/>
        <v>0</v>
      </c>
    </row>
    <row r="14" spans="1:76" ht="17.100000000000001" customHeight="1" x14ac:dyDescent="0.2">
      <c r="A14" s="343"/>
      <c r="B14" s="346"/>
      <c r="C14" s="105" t="s">
        <v>198</v>
      </c>
      <c r="D14" s="277"/>
      <c r="E14" s="107"/>
      <c r="F14" s="107"/>
      <c r="G14" s="109"/>
      <c r="H14" s="109"/>
      <c r="I14" s="109"/>
      <c r="J14" s="109"/>
      <c r="K14" s="278"/>
      <c r="L14" s="109"/>
      <c r="M14" s="109"/>
      <c r="N14" s="109"/>
      <c r="O14" s="109"/>
      <c r="P14" s="279"/>
      <c r="Q14" s="107"/>
      <c r="R14" s="107"/>
      <c r="S14" s="109"/>
      <c r="T14" s="109"/>
      <c r="U14" s="109"/>
      <c r="V14" s="109"/>
      <c r="W14" s="278"/>
      <c r="X14" s="109"/>
      <c r="Y14" s="278"/>
      <c r="Z14" s="109"/>
      <c r="AA14" s="109"/>
      <c r="AB14" s="109"/>
      <c r="AC14" s="109"/>
      <c r="AD14" s="109"/>
      <c r="AE14" s="109"/>
      <c r="AF14" s="278"/>
      <c r="AG14" s="278"/>
      <c r="AH14" s="109"/>
      <c r="AI14" s="109"/>
      <c r="AJ14" s="109"/>
      <c r="AK14" s="109"/>
      <c r="AL14" s="109"/>
      <c r="AM14" s="278"/>
      <c r="AN14" s="109"/>
      <c r="AO14" s="109"/>
      <c r="AP14" s="109"/>
      <c r="AQ14" s="109"/>
      <c r="AR14" s="109"/>
      <c r="AS14" s="109"/>
      <c r="AT14" s="278"/>
      <c r="AU14" s="110"/>
      <c r="AV14" s="109"/>
      <c r="AW14" s="109"/>
      <c r="AX14" s="109"/>
      <c r="AY14" s="109"/>
      <c r="AZ14" s="109"/>
      <c r="BA14" s="278"/>
      <c r="BB14" s="278"/>
      <c r="BC14" s="109"/>
      <c r="BD14" s="109"/>
      <c r="BE14" s="109"/>
      <c r="BF14" s="109"/>
      <c r="BG14" s="109"/>
      <c r="BH14" s="278"/>
      <c r="BI14" s="109"/>
      <c r="BJ14" s="109"/>
      <c r="BK14" s="109"/>
      <c r="BL14" s="112"/>
      <c r="BM14" s="109"/>
      <c r="BN14" s="109"/>
      <c r="BO14" s="278"/>
      <c r="BP14" s="109"/>
      <c r="BQ14" s="109"/>
      <c r="BR14" s="109"/>
      <c r="BS14" s="349"/>
      <c r="BU14" s="64">
        <f t="shared" si="0"/>
        <v>0</v>
      </c>
      <c r="BV14" s="65">
        <f t="shared" si="1"/>
        <v>0</v>
      </c>
      <c r="BW14" s="65">
        <f t="shared" si="2"/>
        <v>0</v>
      </c>
      <c r="BX14" s="66">
        <f t="shared" si="3"/>
        <v>0</v>
      </c>
    </row>
    <row r="15" spans="1:76" ht="17.100000000000001" customHeight="1" x14ac:dyDescent="0.2">
      <c r="A15" s="341">
        <v>4</v>
      </c>
      <c r="B15" s="344" t="s">
        <v>201</v>
      </c>
      <c r="C15" s="113" t="s">
        <v>194</v>
      </c>
      <c r="D15" s="271"/>
      <c r="E15" s="48"/>
      <c r="F15" s="48">
        <v>4</v>
      </c>
      <c r="G15" s="14"/>
      <c r="H15" s="14"/>
      <c r="I15" s="14"/>
      <c r="J15" s="14"/>
      <c r="K15" s="272"/>
      <c r="L15" s="14"/>
      <c r="M15" s="14">
        <v>4</v>
      </c>
      <c r="N15" s="14"/>
      <c r="O15" s="14"/>
      <c r="P15" s="273"/>
      <c r="Q15" s="48"/>
      <c r="R15" s="48"/>
      <c r="S15" s="14"/>
      <c r="T15" s="14"/>
      <c r="U15" s="14"/>
      <c r="V15" s="14"/>
      <c r="W15" s="272"/>
      <c r="X15" s="14"/>
      <c r="Y15" s="272"/>
      <c r="Z15" s="14"/>
      <c r="AA15" s="14">
        <v>4</v>
      </c>
      <c r="AB15" s="14"/>
      <c r="AC15" s="14"/>
      <c r="AD15" s="14"/>
      <c r="AE15" s="14"/>
      <c r="AF15" s="272"/>
      <c r="AG15" s="272"/>
      <c r="AH15" s="14"/>
      <c r="AI15" s="14"/>
      <c r="AJ15" s="14"/>
      <c r="AK15" s="14"/>
      <c r="AL15" s="14"/>
      <c r="AM15" s="272"/>
      <c r="AN15" s="14"/>
      <c r="AO15" s="14">
        <v>4</v>
      </c>
      <c r="AP15" s="14"/>
      <c r="AQ15" s="14"/>
      <c r="AR15" s="14"/>
      <c r="AS15" s="14"/>
      <c r="AT15" s="272"/>
      <c r="AU15" s="99"/>
      <c r="AV15" s="14">
        <v>4</v>
      </c>
      <c r="AW15" s="14"/>
      <c r="AX15" s="14"/>
      <c r="AY15" s="14"/>
      <c r="AZ15" s="14"/>
      <c r="BA15" s="272"/>
      <c r="BB15" s="272"/>
      <c r="BC15" s="14">
        <v>4</v>
      </c>
      <c r="BD15" s="14"/>
      <c r="BE15" s="14"/>
      <c r="BF15" s="14"/>
      <c r="BG15" s="14"/>
      <c r="BH15" s="272"/>
      <c r="BI15" s="14"/>
      <c r="BJ15" s="14">
        <v>4</v>
      </c>
      <c r="BK15" s="14"/>
      <c r="BL15" s="101"/>
      <c r="BM15" s="14"/>
      <c r="BN15" s="14"/>
      <c r="BO15" s="272"/>
      <c r="BP15" s="14"/>
      <c r="BQ15" s="14">
        <v>4</v>
      </c>
      <c r="BR15" s="14"/>
      <c r="BS15" s="347"/>
      <c r="BU15" s="59">
        <f t="shared" si="0"/>
        <v>7</v>
      </c>
      <c r="BV15" s="60">
        <f t="shared" si="1"/>
        <v>0</v>
      </c>
      <c r="BW15" s="60">
        <f t="shared" si="2"/>
        <v>0</v>
      </c>
      <c r="BX15" s="61">
        <f t="shared" si="3"/>
        <v>0</v>
      </c>
    </row>
    <row r="16" spans="1:76" ht="17.100000000000001" customHeight="1" x14ac:dyDescent="0.2">
      <c r="A16" s="342"/>
      <c r="B16" s="345"/>
      <c r="C16" s="102" t="s">
        <v>197</v>
      </c>
      <c r="D16" s="274"/>
      <c r="E16" s="49"/>
      <c r="F16" s="49"/>
      <c r="G16" s="13"/>
      <c r="H16" s="13"/>
      <c r="I16" s="13"/>
      <c r="J16" s="13"/>
      <c r="K16" s="275"/>
      <c r="L16" s="13"/>
      <c r="M16" s="13"/>
      <c r="N16" s="13"/>
      <c r="O16" s="13"/>
      <c r="P16" s="276"/>
      <c r="Q16" s="49"/>
      <c r="R16" s="49"/>
      <c r="S16" s="13"/>
      <c r="T16" s="13"/>
      <c r="U16" s="13"/>
      <c r="V16" s="13"/>
      <c r="W16" s="275"/>
      <c r="X16" s="13"/>
      <c r="Y16" s="275"/>
      <c r="Z16" s="13"/>
      <c r="AA16" s="13"/>
      <c r="AB16" s="13"/>
      <c r="AC16" s="13"/>
      <c r="AD16" s="13"/>
      <c r="AE16" s="13"/>
      <c r="AF16" s="275"/>
      <c r="AG16" s="275"/>
      <c r="AH16" s="13"/>
      <c r="AI16" s="13"/>
      <c r="AJ16" s="13"/>
      <c r="AK16" s="13"/>
      <c r="AL16" s="13"/>
      <c r="AM16" s="275"/>
      <c r="AN16" s="13"/>
      <c r="AO16" s="13"/>
      <c r="AP16" s="13"/>
      <c r="AQ16" s="13"/>
      <c r="AR16" s="13"/>
      <c r="AS16" s="13"/>
      <c r="AT16" s="275"/>
      <c r="AU16" s="74"/>
      <c r="AV16" s="13"/>
      <c r="AW16" s="13"/>
      <c r="AX16" s="13"/>
      <c r="AY16" s="13"/>
      <c r="AZ16" s="13"/>
      <c r="BA16" s="275"/>
      <c r="BB16" s="275"/>
      <c r="BC16" s="13"/>
      <c r="BD16" s="13"/>
      <c r="BE16" s="13"/>
      <c r="BF16" s="13"/>
      <c r="BG16" s="13"/>
      <c r="BH16" s="275"/>
      <c r="BI16" s="13"/>
      <c r="BJ16" s="13"/>
      <c r="BK16" s="13"/>
      <c r="BL16" s="75"/>
      <c r="BM16" s="13"/>
      <c r="BN16" s="13"/>
      <c r="BO16" s="275"/>
      <c r="BP16" s="13"/>
      <c r="BQ16" s="13"/>
      <c r="BR16" s="13"/>
      <c r="BS16" s="348"/>
      <c r="BU16" s="62">
        <f t="shared" si="0"/>
        <v>0</v>
      </c>
      <c r="BV16" s="58">
        <f t="shared" si="1"/>
        <v>0</v>
      </c>
      <c r="BW16" s="58">
        <f t="shared" si="2"/>
        <v>0</v>
      </c>
      <c r="BX16" s="63">
        <f t="shared" si="3"/>
        <v>0</v>
      </c>
    </row>
    <row r="17" spans="1:76" ht="17.100000000000001" customHeight="1" x14ac:dyDescent="0.2">
      <c r="A17" s="343"/>
      <c r="B17" s="346"/>
      <c r="C17" s="105" t="s">
        <v>198</v>
      </c>
      <c r="D17" s="277"/>
      <c r="E17" s="107"/>
      <c r="F17" s="107"/>
      <c r="G17" s="109"/>
      <c r="H17" s="109"/>
      <c r="I17" s="109"/>
      <c r="J17" s="109"/>
      <c r="K17" s="278"/>
      <c r="L17" s="109"/>
      <c r="M17" s="109"/>
      <c r="N17" s="109"/>
      <c r="O17" s="109"/>
      <c r="P17" s="279"/>
      <c r="Q17" s="107"/>
      <c r="R17" s="107"/>
      <c r="S17" s="109"/>
      <c r="T17" s="109"/>
      <c r="U17" s="109"/>
      <c r="V17" s="109"/>
      <c r="W17" s="278"/>
      <c r="X17" s="109"/>
      <c r="Y17" s="278"/>
      <c r="Z17" s="109"/>
      <c r="AA17" s="109"/>
      <c r="AB17" s="109"/>
      <c r="AC17" s="109"/>
      <c r="AD17" s="109"/>
      <c r="AE17" s="109"/>
      <c r="AF17" s="278"/>
      <c r="AG17" s="278"/>
      <c r="AH17" s="109"/>
      <c r="AI17" s="109"/>
      <c r="AJ17" s="109"/>
      <c r="AK17" s="109"/>
      <c r="AL17" s="109"/>
      <c r="AM17" s="278"/>
      <c r="AN17" s="109"/>
      <c r="AO17" s="109"/>
      <c r="AP17" s="109"/>
      <c r="AQ17" s="109"/>
      <c r="AR17" s="109"/>
      <c r="AS17" s="109"/>
      <c r="AT17" s="278"/>
      <c r="AU17" s="110"/>
      <c r="AV17" s="109"/>
      <c r="AW17" s="109"/>
      <c r="AX17" s="109"/>
      <c r="AY17" s="109"/>
      <c r="AZ17" s="109"/>
      <c r="BA17" s="278"/>
      <c r="BB17" s="278"/>
      <c r="BC17" s="109"/>
      <c r="BD17" s="109"/>
      <c r="BE17" s="109"/>
      <c r="BF17" s="109"/>
      <c r="BG17" s="109"/>
      <c r="BH17" s="278"/>
      <c r="BI17" s="109"/>
      <c r="BJ17" s="109"/>
      <c r="BK17" s="109"/>
      <c r="BL17" s="112"/>
      <c r="BM17" s="109"/>
      <c r="BN17" s="109"/>
      <c r="BO17" s="278"/>
      <c r="BP17" s="109"/>
      <c r="BQ17" s="109"/>
      <c r="BR17" s="109"/>
      <c r="BS17" s="349"/>
      <c r="BU17" s="64">
        <f t="shared" si="0"/>
        <v>0</v>
      </c>
      <c r="BV17" s="65">
        <f t="shared" si="1"/>
        <v>0</v>
      </c>
      <c r="BW17" s="65">
        <f t="shared" si="2"/>
        <v>0</v>
      </c>
      <c r="BX17" s="66">
        <f t="shared" si="3"/>
        <v>0</v>
      </c>
    </row>
    <row r="18" spans="1:76" ht="17.100000000000001" customHeight="1" x14ac:dyDescent="0.2">
      <c r="A18" s="341">
        <v>5</v>
      </c>
      <c r="B18" s="344" t="s">
        <v>202</v>
      </c>
      <c r="C18" s="113" t="s">
        <v>194</v>
      </c>
      <c r="D18" s="271"/>
      <c r="E18" s="48"/>
      <c r="F18" s="48">
        <v>4</v>
      </c>
      <c r="G18" s="14"/>
      <c r="H18" s="14"/>
      <c r="I18" s="14"/>
      <c r="J18" s="14"/>
      <c r="K18" s="272"/>
      <c r="L18" s="14"/>
      <c r="M18" s="14">
        <v>4</v>
      </c>
      <c r="N18" s="14"/>
      <c r="O18" s="14"/>
      <c r="P18" s="273"/>
      <c r="Q18" s="48"/>
      <c r="R18" s="48"/>
      <c r="S18" s="14"/>
      <c r="T18" s="14"/>
      <c r="U18" s="14"/>
      <c r="V18" s="14"/>
      <c r="W18" s="272"/>
      <c r="X18" s="14"/>
      <c r="Y18" s="272"/>
      <c r="Z18" s="14"/>
      <c r="AA18" s="14">
        <v>2</v>
      </c>
      <c r="AB18" s="14"/>
      <c r="AC18" s="14"/>
      <c r="AD18" s="14"/>
      <c r="AE18" s="14"/>
      <c r="AF18" s="272"/>
      <c r="AG18" s="272"/>
      <c r="AH18" s="14"/>
      <c r="AI18" s="14"/>
      <c r="AJ18" s="14"/>
      <c r="AK18" s="14"/>
      <c r="AL18" s="14"/>
      <c r="AM18" s="272"/>
      <c r="AN18" s="14"/>
      <c r="AO18" s="14">
        <v>4</v>
      </c>
      <c r="AP18" s="14"/>
      <c r="AQ18" s="14"/>
      <c r="AR18" s="14"/>
      <c r="AS18" s="14"/>
      <c r="AT18" s="272"/>
      <c r="AU18" s="99"/>
      <c r="AV18" s="14">
        <v>4</v>
      </c>
      <c r="AW18" s="14"/>
      <c r="AX18" s="14"/>
      <c r="AY18" s="14"/>
      <c r="AZ18" s="14"/>
      <c r="BA18" s="272"/>
      <c r="BB18" s="272"/>
      <c r="BC18" s="14">
        <v>4</v>
      </c>
      <c r="BD18" s="14"/>
      <c r="BE18" s="14"/>
      <c r="BF18" s="14"/>
      <c r="BG18" s="14"/>
      <c r="BH18" s="272"/>
      <c r="BI18" s="14"/>
      <c r="BJ18" s="14">
        <v>2</v>
      </c>
      <c r="BK18" s="14"/>
      <c r="BL18" s="101"/>
      <c r="BM18" s="14"/>
      <c r="BN18" s="14"/>
      <c r="BO18" s="272"/>
      <c r="BP18" s="14"/>
      <c r="BQ18" s="14">
        <v>4</v>
      </c>
      <c r="BR18" s="14"/>
      <c r="BS18" s="347"/>
      <c r="BU18" s="59">
        <f t="shared" si="0"/>
        <v>5</v>
      </c>
      <c r="BV18" s="60">
        <f t="shared" si="1"/>
        <v>0</v>
      </c>
      <c r="BW18" s="60">
        <f t="shared" si="2"/>
        <v>2</v>
      </c>
      <c r="BX18" s="61">
        <f t="shared" si="3"/>
        <v>0</v>
      </c>
    </row>
    <row r="19" spans="1:76" ht="17.100000000000001" customHeight="1" x14ac:dyDescent="0.2">
      <c r="A19" s="342"/>
      <c r="B19" s="345"/>
      <c r="C19" s="102" t="s">
        <v>197</v>
      </c>
      <c r="D19" s="274"/>
      <c r="E19" s="49"/>
      <c r="F19" s="49"/>
      <c r="G19" s="13"/>
      <c r="H19" s="13"/>
      <c r="I19" s="13"/>
      <c r="J19" s="13"/>
      <c r="K19" s="275"/>
      <c r="L19" s="13"/>
      <c r="M19" s="13"/>
      <c r="N19" s="13"/>
      <c r="O19" s="13"/>
      <c r="P19" s="276"/>
      <c r="Q19" s="49"/>
      <c r="R19" s="49"/>
      <c r="S19" s="13"/>
      <c r="T19" s="13"/>
      <c r="U19" s="13"/>
      <c r="V19" s="13"/>
      <c r="W19" s="275"/>
      <c r="X19" s="13"/>
      <c r="Y19" s="275"/>
      <c r="Z19" s="13"/>
      <c r="AA19" s="13"/>
      <c r="AB19" s="13"/>
      <c r="AC19" s="13"/>
      <c r="AD19" s="13"/>
      <c r="AE19" s="13"/>
      <c r="AF19" s="275"/>
      <c r="AG19" s="275"/>
      <c r="AH19" s="13"/>
      <c r="AI19" s="13"/>
      <c r="AJ19" s="13"/>
      <c r="AK19" s="13"/>
      <c r="AL19" s="13"/>
      <c r="AM19" s="275"/>
      <c r="AN19" s="13"/>
      <c r="AO19" s="13"/>
      <c r="AP19" s="13"/>
      <c r="AQ19" s="13"/>
      <c r="AR19" s="13"/>
      <c r="AS19" s="13"/>
      <c r="AT19" s="275"/>
      <c r="AU19" s="74"/>
      <c r="AV19" s="13"/>
      <c r="AW19" s="13"/>
      <c r="AX19" s="13"/>
      <c r="AY19" s="13"/>
      <c r="AZ19" s="13"/>
      <c r="BA19" s="275"/>
      <c r="BB19" s="275"/>
      <c r="BC19" s="13"/>
      <c r="BD19" s="13"/>
      <c r="BE19" s="13"/>
      <c r="BF19" s="13"/>
      <c r="BG19" s="13"/>
      <c r="BH19" s="275"/>
      <c r="BI19" s="13"/>
      <c r="BJ19" s="13"/>
      <c r="BK19" s="13"/>
      <c r="BL19" s="75"/>
      <c r="BM19" s="13"/>
      <c r="BN19" s="13"/>
      <c r="BO19" s="275"/>
      <c r="BP19" s="13"/>
      <c r="BQ19" s="13"/>
      <c r="BR19" s="13"/>
      <c r="BS19" s="348"/>
      <c r="BU19" s="62">
        <f t="shared" si="0"/>
        <v>0</v>
      </c>
      <c r="BV19" s="58">
        <f t="shared" si="1"/>
        <v>0</v>
      </c>
      <c r="BW19" s="58">
        <f t="shared" si="2"/>
        <v>0</v>
      </c>
      <c r="BX19" s="63">
        <f t="shared" si="3"/>
        <v>0</v>
      </c>
    </row>
    <row r="20" spans="1:76" ht="17.100000000000001" customHeight="1" x14ac:dyDescent="0.2">
      <c r="A20" s="343"/>
      <c r="B20" s="346"/>
      <c r="C20" s="105" t="s">
        <v>198</v>
      </c>
      <c r="D20" s="277"/>
      <c r="E20" s="107"/>
      <c r="F20" s="107"/>
      <c r="G20" s="109"/>
      <c r="H20" s="109"/>
      <c r="I20" s="109"/>
      <c r="J20" s="109"/>
      <c r="K20" s="278"/>
      <c r="L20" s="109"/>
      <c r="M20" s="109"/>
      <c r="N20" s="109"/>
      <c r="O20" s="109"/>
      <c r="P20" s="279"/>
      <c r="Q20" s="107"/>
      <c r="R20" s="107"/>
      <c r="S20" s="109"/>
      <c r="T20" s="109"/>
      <c r="U20" s="109"/>
      <c r="V20" s="109"/>
      <c r="W20" s="278"/>
      <c r="X20" s="109"/>
      <c r="Y20" s="278"/>
      <c r="Z20" s="109"/>
      <c r="AA20" s="109"/>
      <c r="AB20" s="109"/>
      <c r="AC20" s="109"/>
      <c r="AD20" s="109"/>
      <c r="AE20" s="109"/>
      <c r="AF20" s="278"/>
      <c r="AG20" s="278"/>
      <c r="AH20" s="109"/>
      <c r="AI20" s="109"/>
      <c r="AJ20" s="109"/>
      <c r="AK20" s="109"/>
      <c r="AL20" s="109"/>
      <c r="AM20" s="278"/>
      <c r="AN20" s="109"/>
      <c r="AO20" s="109"/>
      <c r="AP20" s="109"/>
      <c r="AQ20" s="109"/>
      <c r="AR20" s="109"/>
      <c r="AS20" s="109"/>
      <c r="AT20" s="278"/>
      <c r="AU20" s="110"/>
      <c r="AV20" s="109"/>
      <c r="AW20" s="109"/>
      <c r="AX20" s="109"/>
      <c r="AY20" s="109"/>
      <c r="AZ20" s="109"/>
      <c r="BA20" s="278"/>
      <c r="BB20" s="278"/>
      <c r="BC20" s="109"/>
      <c r="BD20" s="109"/>
      <c r="BE20" s="109"/>
      <c r="BF20" s="109"/>
      <c r="BG20" s="109"/>
      <c r="BH20" s="278"/>
      <c r="BI20" s="109"/>
      <c r="BJ20" s="109"/>
      <c r="BK20" s="109"/>
      <c r="BL20" s="112"/>
      <c r="BM20" s="109"/>
      <c r="BN20" s="109"/>
      <c r="BO20" s="278"/>
      <c r="BP20" s="109"/>
      <c r="BQ20" s="109"/>
      <c r="BR20" s="109"/>
      <c r="BS20" s="349"/>
      <c r="BU20" s="64">
        <f t="shared" si="0"/>
        <v>0</v>
      </c>
      <c r="BV20" s="65">
        <f t="shared" si="1"/>
        <v>0</v>
      </c>
      <c r="BW20" s="65">
        <f t="shared" si="2"/>
        <v>0</v>
      </c>
      <c r="BX20" s="66">
        <f t="shared" si="3"/>
        <v>0</v>
      </c>
    </row>
    <row r="21" spans="1:76" ht="17.100000000000001" customHeight="1" x14ac:dyDescent="0.2">
      <c r="A21" s="341">
        <v>6</v>
      </c>
      <c r="B21" s="344" t="s">
        <v>203</v>
      </c>
      <c r="C21" s="113" t="s">
        <v>194</v>
      </c>
      <c r="D21" s="271"/>
      <c r="E21" s="48"/>
      <c r="F21" s="48">
        <v>2</v>
      </c>
      <c r="G21" s="14"/>
      <c r="H21" s="14"/>
      <c r="I21" s="14"/>
      <c r="J21" s="14"/>
      <c r="K21" s="272"/>
      <c r="L21" s="14"/>
      <c r="M21" s="14">
        <v>2</v>
      </c>
      <c r="N21" s="14"/>
      <c r="O21" s="14"/>
      <c r="P21" s="273"/>
      <c r="Q21" s="48"/>
      <c r="R21" s="48"/>
      <c r="S21" s="14"/>
      <c r="T21" s="14"/>
      <c r="U21" s="14"/>
      <c r="V21" s="14"/>
      <c r="W21" s="272"/>
      <c r="X21" s="14"/>
      <c r="Y21" s="272"/>
      <c r="Z21" s="14"/>
      <c r="AA21" s="14">
        <v>2</v>
      </c>
      <c r="AB21" s="14"/>
      <c r="AC21" s="14"/>
      <c r="AD21" s="14"/>
      <c r="AE21" s="14"/>
      <c r="AF21" s="272"/>
      <c r="AG21" s="272"/>
      <c r="AH21" s="14"/>
      <c r="AI21" s="14"/>
      <c r="AJ21" s="14"/>
      <c r="AK21" s="14"/>
      <c r="AL21" s="14"/>
      <c r="AM21" s="272"/>
      <c r="AN21" s="14"/>
      <c r="AO21" s="14">
        <v>2</v>
      </c>
      <c r="AP21" s="14"/>
      <c r="AQ21" s="14"/>
      <c r="AR21" s="14"/>
      <c r="AS21" s="14"/>
      <c r="AT21" s="272"/>
      <c r="AU21" s="99"/>
      <c r="AV21" s="14">
        <v>4</v>
      </c>
      <c r="AW21" s="14"/>
      <c r="AX21" s="14"/>
      <c r="AY21" s="14"/>
      <c r="AZ21" s="14"/>
      <c r="BA21" s="272"/>
      <c r="BB21" s="272"/>
      <c r="BC21" s="14">
        <v>2</v>
      </c>
      <c r="BD21" s="14"/>
      <c r="BE21" s="14"/>
      <c r="BF21" s="14"/>
      <c r="BG21" s="14"/>
      <c r="BH21" s="272"/>
      <c r="BI21" s="14"/>
      <c r="BJ21" s="14">
        <v>2</v>
      </c>
      <c r="BK21" s="14"/>
      <c r="BL21" s="101"/>
      <c r="BM21" s="14"/>
      <c r="BN21" s="14"/>
      <c r="BO21" s="272"/>
      <c r="BP21" s="14"/>
      <c r="BQ21" s="14">
        <v>4</v>
      </c>
      <c r="BR21" s="14"/>
      <c r="BS21" s="347"/>
      <c r="BU21" s="59">
        <f t="shared" si="0"/>
        <v>1</v>
      </c>
      <c r="BV21" s="60">
        <f t="shared" si="1"/>
        <v>0</v>
      </c>
      <c r="BW21" s="60">
        <f t="shared" si="2"/>
        <v>6</v>
      </c>
      <c r="BX21" s="61">
        <f t="shared" si="3"/>
        <v>0</v>
      </c>
    </row>
    <row r="22" spans="1:76" ht="17.100000000000001" customHeight="1" x14ac:dyDescent="0.2">
      <c r="A22" s="342"/>
      <c r="B22" s="345"/>
      <c r="C22" s="102" t="s">
        <v>197</v>
      </c>
      <c r="D22" s="274"/>
      <c r="E22" s="49"/>
      <c r="F22" s="49"/>
      <c r="G22" s="13"/>
      <c r="H22" s="13"/>
      <c r="I22" s="13"/>
      <c r="J22" s="13"/>
      <c r="K22" s="275"/>
      <c r="L22" s="13"/>
      <c r="M22" s="13"/>
      <c r="N22" s="13"/>
      <c r="O22" s="13"/>
      <c r="P22" s="276"/>
      <c r="Q22" s="49"/>
      <c r="R22" s="49"/>
      <c r="S22" s="13"/>
      <c r="T22" s="13"/>
      <c r="U22" s="13"/>
      <c r="V22" s="13"/>
      <c r="W22" s="275"/>
      <c r="X22" s="13"/>
      <c r="Y22" s="275"/>
      <c r="Z22" s="13"/>
      <c r="AA22" s="13"/>
      <c r="AB22" s="13"/>
      <c r="AC22" s="13"/>
      <c r="AD22" s="13"/>
      <c r="AE22" s="13"/>
      <c r="AF22" s="275"/>
      <c r="AG22" s="275"/>
      <c r="AH22" s="13"/>
      <c r="AI22" s="13"/>
      <c r="AJ22" s="13"/>
      <c r="AK22" s="13"/>
      <c r="AL22" s="13"/>
      <c r="AM22" s="275"/>
      <c r="AN22" s="13"/>
      <c r="AO22" s="13"/>
      <c r="AP22" s="13"/>
      <c r="AQ22" s="13"/>
      <c r="AR22" s="13"/>
      <c r="AS22" s="13"/>
      <c r="AT22" s="275"/>
      <c r="AU22" s="74"/>
      <c r="AV22" s="13"/>
      <c r="AW22" s="13"/>
      <c r="AX22" s="13"/>
      <c r="AY22" s="13"/>
      <c r="AZ22" s="13"/>
      <c r="BA22" s="275"/>
      <c r="BB22" s="275"/>
      <c r="BC22" s="13"/>
      <c r="BD22" s="13"/>
      <c r="BE22" s="13"/>
      <c r="BF22" s="13"/>
      <c r="BG22" s="13"/>
      <c r="BH22" s="275"/>
      <c r="BI22" s="13"/>
      <c r="BJ22" s="13"/>
      <c r="BK22" s="13"/>
      <c r="BL22" s="75"/>
      <c r="BM22" s="13"/>
      <c r="BN22" s="13"/>
      <c r="BO22" s="275"/>
      <c r="BP22" s="13"/>
      <c r="BQ22" s="13"/>
      <c r="BR22" s="13"/>
      <c r="BS22" s="348"/>
      <c r="BU22" s="62">
        <f t="shared" si="0"/>
        <v>0</v>
      </c>
      <c r="BV22" s="58">
        <f t="shared" si="1"/>
        <v>0</v>
      </c>
      <c r="BW22" s="58">
        <f t="shared" si="2"/>
        <v>0</v>
      </c>
      <c r="BX22" s="63">
        <f t="shared" si="3"/>
        <v>0</v>
      </c>
    </row>
    <row r="23" spans="1:76" ht="17.100000000000001" customHeight="1" x14ac:dyDescent="0.2">
      <c r="A23" s="343"/>
      <c r="B23" s="346"/>
      <c r="C23" s="105" t="s">
        <v>198</v>
      </c>
      <c r="D23" s="277"/>
      <c r="E23" s="107"/>
      <c r="F23" s="107"/>
      <c r="G23" s="109"/>
      <c r="H23" s="109"/>
      <c r="I23" s="109"/>
      <c r="J23" s="109"/>
      <c r="K23" s="278"/>
      <c r="L23" s="109"/>
      <c r="M23" s="109"/>
      <c r="N23" s="109"/>
      <c r="O23" s="109"/>
      <c r="P23" s="279"/>
      <c r="Q23" s="107"/>
      <c r="R23" s="107"/>
      <c r="S23" s="109"/>
      <c r="T23" s="109"/>
      <c r="U23" s="109"/>
      <c r="V23" s="109"/>
      <c r="W23" s="278"/>
      <c r="X23" s="109"/>
      <c r="Y23" s="278"/>
      <c r="Z23" s="109"/>
      <c r="AA23" s="109"/>
      <c r="AB23" s="109"/>
      <c r="AC23" s="109"/>
      <c r="AD23" s="109"/>
      <c r="AE23" s="109"/>
      <c r="AF23" s="278"/>
      <c r="AG23" s="278"/>
      <c r="AH23" s="109"/>
      <c r="AI23" s="109"/>
      <c r="AJ23" s="109"/>
      <c r="AK23" s="109"/>
      <c r="AL23" s="109"/>
      <c r="AM23" s="278"/>
      <c r="AN23" s="109"/>
      <c r="AO23" s="109"/>
      <c r="AP23" s="109"/>
      <c r="AQ23" s="109"/>
      <c r="AR23" s="109"/>
      <c r="AS23" s="109"/>
      <c r="AT23" s="278"/>
      <c r="AU23" s="110"/>
      <c r="AV23" s="109"/>
      <c r="AW23" s="109"/>
      <c r="AX23" s="109"/>
      <c r="AY23" s="109"/>
      <c r="AZ23" s="109"/>
      <c r="BA23" s="278"/>
      <c r="BB23" s="278"/>
      <c r="BC23" s="109"/>
      <c r="BD23" s="109"/>
      <c r="BE23" s="109"/>
      <c r="BF23" s="109"/>
      <c r="BG23" s="109"/>
      <c r="BH23" s="278"/>
      <c r="BI23" s="109"/>
      <c r="BJ23" s="109"/>
      <c r="BK23" s="109"/>
      <c r="BL23" s="112"/>
      <c r="BM23" s="109"/>
      <c r="BN23" s="109"/>
      <c r="BO23" s="278"/>
      <c r="BP23" s="109"/>
      <c r="BQ23" s="109"/>
      <c r="BR23" s="109"/>
      <c r="BS23" s="349"/>
      <c r="BU23" s="64">
        <f t="shared" si="0"/>
        <v>0</v>
      </c>
      <c r="BV23" s="65">
        <f t="shared" si="1"/>
        <v>0</v>
      </c>
      <c r="BW23" s="65">
        <f t="shared" si="2"/>
        <v>0</v>
      </c>
      <c r="BX23" s="66">
        <f t="shared" si="3"/>
        <v>0</v>
      </c>
    </row>
    <row r="24" spans="1:76" ht="17.100000000000001" customHeight="1" x14ac:dyDescent="0.2">
      <c r="A24" s="341">
        <v>7</v>
      </c>
      <c r="B24" s="344" t="s">
        <v>204</v>
      </c>
      <c r="C24" s="113" t="s">
        <v>194</v>
      </c>
      <c r="D24" s="271"/>
      <c r="E24" s="48"/>
      <c r="F24" s="48">
        <v>4</v>
      </c>
      <c r="G24" s="14"/>
      <c r="H24" s="14"/>
      <c r="I24" s="14"/>
      <c r="J24" s="14"/>
      <c r="K24" s="272"/>
      <c r="L24" s="14"/>
      <c r="M24" s="14">
        <v>4</v>
      </c>
      <c r="N24" s="14"/>
      <c r="O24" s="14"/>
      <c r="P24" s="273"/>
      <c r="Q24" s="48"/>
      <c r="R24" s="48"/>
      <c r="S24" s="14"/>
      <c r="T24" s="14"/>
      <c r="U24" s="14"/>
      <c r="V24" s="14"/>
      <c r="W24" s="272"/>
      <c r="X24" s="14"/>
      <c r="Y24" s="272"/>
      <c r="Z24" s="14"/>
      <c r="AA24" s="14">
        <v>4</v>
      </c>
      <c r="AB24" s="14"/>
      <c r="AC24" s="14"/>
      <c r="AD24" s="14"/>
      <c r="AE24" s="14"/>
      <c r="AF24" s="272"/>
      <c r="AG24" s="272"/>
      <c r="AH24" s="14"/>
      <c r="AI24" s="14"/>
      <c r="AJ24" s="14"/>
      <c r="AK24" s="14"/>
      <c r="AL24" s="14"/>
      <c r="AM24" s="272"/>
      <c r="AN24" s="14"/>
      <c r="AO24" s="14">
        <v>4</v>
      </c>
      <c r="AP24" s="14"/>
      <c r="AQ24" s="14"/>
      <c r="AR24" s="14"/>
      <c r="AS24" s="14"/>
      <c r="AT24" s="272"/>
      <c r="AU24" s="99"/>
      <c r="AV24" s="14">
        <v>4</v>
      </c>
      <c r="AW24" s="14"/>
      <c r="AX24" s="14"/>
      <c r="AY24" s="14"/>
      <c r="AZ24" s="14"/>
      <c r="BA24" s="272"/>
      <c r="BB24" s="272"/>
      <c r="BC24" s="14">
        <v>4</v>
      </c>
      <c r="BD24" s="14"/>
      <c r="BE24" s="14"/>
      <c r="BF24" s="14"/>
      <c r="BG24" s="14"/>
      <c r="BH24" s="272"/>
      <c r="BI24" s="14"/>
      <c r="BJ24" s="14">
        <v>4</v>
      </c>
      <c r="BK24" s="14"/>
      <c r="BL24" s="101"/>
      <c r="BM24" s="14"/>
      <c r="BN24" s="14"/>
      <c r="BO24" s="272"/>
      <c r="BP24" s="14"/>
      <c r="BQ24" s="14">
        <v>4</v>
      </c>
      <c r="BR24" s="14"/>
      <c r="BS24" s="347"/>
      <c r="BU24" s="59">
        <f t="shared" si="0"/>
        <v>7</v>
      </c>
      <c r="BV24" s="60">
        <f t="shared" si="1"/>
        <v>0</v>
      </c>
      <c r="BW24" s="60">
        <f t="shared" si="2"/>
        <v>0</v>
      </c>
      <c r="BX24" s="61">
        <f t="shared" si="3"/>
        <v>0</v>
      </c>
    </row>
    <row r="25" spans="1:76" ht="17.100000000000001" customHeight="1" x14ac:dyDescent="0.2">
      <c r="A25" s="342"/>
      <c r="B25" s="345"/>
      <c r="C25" s="102" t="s">
        <v>197</v>
      </c>
      <c r="D25" s="274"/>
      <c r="E25" s="49"/>
      <c r="F25" s="49"/>
      <c r="G25" s="13"/>
      <c r="H25" s="13"/>
      <c r="I25" s="13"/>
      <c r="J25" s="13"/>
      <c r="K25" s="275"/>
      <c r="L25" s="13"/>
      <c r="M25" s="13"/>
      <c r="N25" s="13"/>
      <c r="O25" s="13"/>
      <c r="P25" s="276"/>
      <c r="Q25" s="49"/>
      <c r="R25" s="49"/>
      <c r="S25" s="13"/>
      <c r="T25" s="13"/>
      <c r="U25" s="13"/>
      <c r="V25" s="13"/>
      <c r="W25" s="275"/>
      <c r="X25" s="13"/>
      <c r="Y25" s="275"/>
      <c r="Z25" s="13"/>
      <c r="AA25" s="13"/>
      <c r="AB25" s="13"/>
      <c r="AC25" s="13"/>
      <c r="AD25" s="13"/>
      <c r="AE25" s="13"/>
      <c r="AF25" s="275"/>
      <c r="AG25" s="275"/>
      <c r="AH25" s="13"/>
      <c r="AI25" s="13"/>
      <c r="AJ25" s="13"/>
      <c r="AK25" s="13"/>
      <c r="AL25" s="13"/>
      <c r="AM25" s="275"/>
      <c r="AN25" s="13"/>
      <c r="AO25" s="13"/>
      <c r="AP25" s="13"/>
      <c r="AQ25" s="13"/>
      <c r="AR25" s="13"/>
      <c r="AS25" s="13"/>
      <c r="AT25" s="275"/>
      <c r="AU25" s="74"/>
      <c r="AV25" s="13"/>
      <c r="AW25" s="13"/>
      <c r="AX25" s="13"/>
      <c r="AY25" s="13"/>
      <c r="AZ25" s="13"/>
      <c r="BA25" s="275"/>
      <c r="BB25" s="275"/>
      <c r="BC25" s="13"/>
      <c r="BD25" s="13"/>
      <c r="BE25" s="13"/>
      <c r="BF25" s="13"/>
      <c r="BG25" s="13"/>
      <c r="BH25" s="275"/>
      <c r="BI25" s="13"/>
      <c r="BJ25" s="13"/>
      <c r="BK25" s="13"/>
      <c r="BL25" s="75"/>
      <c r="BM25" s="13"/>
      <c r="BN25" s="13"/>
      <c r="BO25" s="275"/>
      <c r="BP25" s="13"/>
      <c r="BQ25" s="13"/>
      <c r="BR25" s="13"/>
      <c r="BS25" s="348"/>
      <c r="BU25" s="62">
        <f t="shared" si="0"/>
        <v>0</v>
      </c>
      <c r="BV25" s="58">
        <f t="shared" si="1"/>
        <v>0</v>
      </c>
      <c r="BW25" s="58">
        <f t="shared" si="2"/>
        <v>0</v>
      </c>
      <c r="BX25" s="63">
        <f t="shared" si="3"/>
        <v>0</v>
      </c>
    </row>
    <row r="26" spans="1:76" ht="17.100000000000001" customHeight="1" x14ac:dyDescent="0.2">
      <c r="A26" s="343"/>
      <c r="B26" s="346"/>
      <c r="C26" s="105" t="s">
        <v>198</v>
      </c>
      <c r="D26" s="277"/>
      <c r="E26" s="107"/>
      <c r="F26" s="107"/>
      <c r="G26" s="109"/>
      <c r="H26" s="109"/>
      <c r="I26" s="109"/>
      <c r="J26" s="109"/>
      <c r="K26" s="278"/>
      <c r="L26" s="109"/>
      <c r="M26" s="109"/>
      <c r="N26" s="109"/>
      <c r="O26" s="109"/>
      <c r="P26" s="279"/>
      <c r="Q26" s="107"/>
      <c r="R26" s="107"/>
      <c r="S26" s="109"/>
      <c r="T26" s="109"/>
      <c r="U26" s="109"/>
      <c r="V26" s="109"/>
      <c r="W26" s="278"/>
      <c r="X26" s="109"/>
      <c r="Y26" s="278"/>
      <c r="Z26" s="109"/>
      <c r="AA26" s="109"/>
      <c r="AB26" s="109"/>
      <c r="AC26" s="109"/>
      <c r="AD26" s="109"/>
      <c r="AE26" s="109"/>
      <c r="AF26" s="278"/>
      <c r="AG26" s="278"/>
      <c r="AH26" s="109"/>
      <c r="AI26" s="109"/>
      <c r="AJ26" s="109"/>
      <c r="AK26" s="109"/>
      <c r="AL26" s="109"/>
      <c r="AM26" s="278"/>
      <c r="AN26" s="109"/>
      <c r="AO26" s="109"/>
      <c r="AP26" s="109"/>
      <c r="AQ26" s="109"/>
      <c r="AR26" s="109"/>
      <c r="AS26" s="109"/>
      <c r="AT26" s="278"/>
      <c r="AU26" s="110"/>
      <c r="AV26" s="109"/>
      <c r="AW26" s="109"/>
      <c r="AX26" s="109"/>
      <c r="AY26" s="109"/>
      <c r="AZ26" s="109"/>
      <c r="BA26" s="278"/>
      <c r="BB26" s="278"/>
      <c r="BC26" s="109"/>
      <c r="BD26" s="109"/>
      <c r="BE26" s="109"/>
      <c r="BF26" s="109"/>
      <c r="BG26" s="109"/>
      <c r="BH26" s="278"/>
      <c r="BI26" s="109"/>
      <c r="BJ26" s="109"/>
      <c r="BK26" s="109"/>
      <c r="BL26" s="112"/>
      <c r="BM26" s="109"/>
      <c r="BN26" s="109"/>
      <c r="BO26" s="278"/>
      <c r="BP26" s="109"/>
      <c r="BQ26" s="109"/>
      <c r="BR26" s="109"/>
      <c r="BS26" s="349"/>
      <c r="BU26" s="64">
        <f t="shared" si="0"/>
        <v>0</v>
      </c>
      <c r="BV26" s="65">
        <f t="shared" si="1"/>
        <v>0</v>
      </c>
      <c r="BW26" s="65">
        <f t="shared" si="2"/>
        <v>0</v>
      </c>
      <c r="BX26" s="66">
        <f t="shared" si="3"/>
        <v>0</v>
      </c>
    </row>
    <row r="27" spans="1:76" ht="17.100000000000001" customHeight="1" x14ac:dyDescent="0.2">
      <c r="A27" s="341">
        <v>8</v>
      </c>
      <c r="B27" s="350" t="s">
        <v>205</v>
      </c>
      <c r="C27" s="97" t="s">
        <v>194</v>
      </c>
      <c r="D27" s="271"/>
      <c r="E27" s="48"/>
      <c r="F27" s="48">
        <v>4</v>
      </c>
      <c r="G27" s="14"/>
      <c r="H27" s="14"/>
      <c r="I27" s="14"/>
      <c r="J27" s="14"/>
      <c r="K27" s="272"/>
      <c r="L27" s="14"/>
      <c r="M27" s="14">
        <v>4</v>
      </c>
      <c r="N27" s="14"/>
      <c r="O27" s="14"/>
      <c r="P27" s="273"/>
      <c r="Q27" s="48"/>
      <c r="R27" s="48"/>
      <c r="S27" s="14"/>
      <c r="T27" s="14"/>
      <c r="U27" s="14"/>
      <c r="V27" s="14"/>
      <c r="W27" s="272"/>
      <c r="X27" s="14"/>
      <c r="Y27" s="272"/>
      <c r="Z27" s="14"/>
      <c r="AA27" s="14">
        <v>4</v>
      </c>
      <c r="AB27" s="14"/>
      <c r="AC27" s="14"/>
      <c r="AD27" s="14"/>
      <c r="AE27" s="14"/>
      <c r="AF27" s="272"/>
      <c r="AG27" s="272"/>
      <c r="AH27" s="14"/>
      <c r="AI27" s="14"/>
      <c r="AJ27" s="14"/>
      <c r="AK27" s="14"/>
      <c r="AL27" s="14"/>
      <c r="AM27" s="272"/>
      <c r="AN27" s="14"/>
      <c r="AO27" s="14">
        <v>4</v>
      </c>
      <c r="AP27" s="14"/>
      <c r="AQ27" s="14"/>
      <c r="AR27" s="14"/>
      <c r="AS27" s="14"/>
      <c r="AT27" s="272"/>
      <c r="AU27" s="99"/>
      <c r="AV27" s="14">
        <v>2</v>
      </c>
      <c r="AW27" s="14"/>
      <c r="AX27" s="14"/>
      <c r="AY27" s="14"/>
      <c r="AZ27" s="14"/>
      <c r="BA27" s="272"/>
      <c r="BB27" s="272"/>
      <c r="BC27" s="14">
        <v>4</v>
      </c>
      <c r="BD27" s="14"/>
      <c r="BE27" s="14"/>
      <c r="BF27" s="14"/>
      <c r="BG27" s="14"/>
      <c r="BH27" s="272"/>
      <c r="BI27" s="14"/>
      <c r="BJ27" s="14">
        <v>4</v>
      </c>
      <c r="BK27" s="14"/>
      <c r="BL27" s="101"/>
      <c r="BM27" s="14"/>
      <c r="BN27" s="14"/>
      <c r="BO27" s="272"/>
      <c r="BP27" s="14"/>
      <c r="BQ27" s="14">
        <v>4</v>
      </c>
      <c r="BR27" s="14"/>
      <c r="BS27" s="347"/>
      <c r="BU27" s="71">
        <f t="shared" si="0"/>
        <v>6</v>
      </c>
      <c r="BV27" s="72">
        <f t="shared" si="1"/>
        <v>0</v>
      </c>
      <c r="BW27" s="72">
        <f t="shared" si="2"/>
        <v>1</v>
      </c>
      <c r="BX27" s="73">
        <f t="shared" si="3"/>
        <v>0</v>
      </c>
    </row>
    <row r="28" spans="1:76" ht="17.100000000000001" customHeight="1" x14ac:dyDescent="0.2">
      <c r="A28" s="342"/>
      <c r="B28" s="351"/>
      <c r="C28" s="102" t="s">
        <v>197</v>
      </c>
      <c r="D28" s="274"/>
      <c r="E28" s="49"/>
      <c r="F28" s="49"/>
      <c r="G28" s="13"/>
      <c r="H28" s="13"/>
      <c r="I28" s="13"/>
      <c r="J28" s="13"/>
      <c r="K28" s="275"/>
      <c r="L28" s="13"/>
      <c r="M28" s="13"/>
      <c r="N28" s="13"/>
      <c r="O28" s="13"/>
      <c r="P28" s="276"/>
      <c r="Q28" s="49"/>
      <c r="R28" s="49"/>
      <c r="S28" s="13"/>
      <c r="T28" s="13"/>
      <c r="U28" s="13"/>
      <c r="V28" s="13"/>
      <c r="W28" s="275"/>
      <c r="X28" s="13"/>
      <c r="Y28" s="275"/>
      <c r="Z28" s="13"/>
      <c r="AA28" s="13"/>
      <c r="AB28" s="13"/>
      <c r="AC28" s="13"/>
      <c r="AD28" s="13"/>
      <c r="AE28" s="13"/>
      <c r="AF28" s="275"/>
      <c r="AG28" s="275"/>
      <c r="AH28" s="13"/>
      <c r="AI28" s="13"/>
      <c r="AJ28" s="13"/>
      <c r="AK28" s="13"/>
      <c r="AL28" s="13"/>
      <c r="AM28" s="275"/>
      <c r="AN28" s="13"/>
      <c r="AO28" s="13"/>
      <c r="AP28" s="13"/>
      <c r="AQ28" s="13"/>
      <c r="AR28" s="13"/>
      <c r="AS28" s="13"/>
      <c r="AT28" s="275"/>
      <c r="AU28" s="74"/>
      <c r="AV28" s="13"/>
      <c r="AW28" s="13"/>
      <c r="AX28" s="13"/>
      <c r="AY28" s="13"/>
      <c r="AZ28" s="13"/>
      <c r="BA28" s="275"/>
      <c r="BB28" s="275"/>
      <c r="BC28" s="13"/>
      <c r="BD28" s="13"/>
      <c r="BE28" s="13"/>
      <c r="BF28" s="13"/>
      <c r="BG28" s="13"/>
      <c r="BH28" s="275"/>
      <c r="BI28" s="13"/>
      <c r="BJ28" s="13"/>
      <c r="BK28" s="13"/>
      <c r="BL28" s="75"/>
      <c r="BM28" s="13"/>
      <c r="BN28" s="13"/>
      <c r="BO28" s="275"/>
      <c r="BP28" s="13"/>
      <c r="BQ28" s="13"/>
      <c r="BR28" s="13"/>
      <c r="BS28" s="348"/>
      <c r="BU28" s="62">
        <f t="shared" si="0"/>
        <v>0</v>
      </c>
      <c r="BV28" s="58">
        <f t="shared" si="1"/>
        <v>0</v>
      </c>
      <c r="BW28" s="58">
        <f t="shared" si="2"/>
        <v>0</v>
      </c>
      <c r="BX28" s="63">
        <f t="shared" si="3"/>
        <v>0</v>
      </c>
    </row>
    <row r="29" spans="1:76" ht="17.100000000000001" customHeight="1" x14ac:dyDescent="0.2">
      <c r="A29" s="343"/>
      <c r="B29" s="352"/>
      <c r="C29" s="105" t="s">
        <v>198</v>
      </c>
      <c r="D29" s="277"/>
      <c r="E29" s="107"/>
      <c r="F29" s="107"/>
      <c r="G29" s="107"/>
      <c r="H29" s="107"/>
      <c r="I29" s="107"/>
      <c r="J29" s="107"/>
      <c r="K29" s="278"/>
      <c r="L29" s="109"/>
      <c r="M29" s="107"/>
      <c r="N29" s="107"/>
      <c r="O29" s="107"/>
      <c r="P29" s="279"/>
      <c r="Q29" s="107"/>
      <c r="R29" s="107"/>
      <c r="S29" s="107"/>
      <c r="T29" s="107"/>
      <c r="U29" s="107"/>
      <c r="V29" s="107"/>
      <c r="W29" s="278"/>
      <c r="X29" s="109"/>
      <c r="Y29" s="278"/>
      <c r="Z29" s="107"/>
      <c r="AA29" s="107"/>
      <c r="AB29" s="107"/>
      <c r="AC29" s="107"/>
      <c r="AD29" s="107"/>
      <c r="AE29" s="109"/>
      <c r="AF29" s="278"/>
      <c r="AG29" s="278"/>
      <c r="AH29" s="107"/>
      <c r="AI29" s="107"/>
      <c r="AJ29" s="107"/>
      <c r="AK29" s="107"/>
      <c r="AL29" s="107"/>
      <c r="AM29" s="278"/>
      <c r="AN29" s="107"/>
      <c r="AO29" s="109"/>
      <c r="AP29" s="109"/>
      <c r="AQ29" s="109"/>
      <c r="AR29" s="107"/>
      <c r="AS29" s="109"/>
      <c r="AT29" s="278"/>
      <c r="AU29" s="110"/>
      <c r="AV29" s="107"/>
      <c r="AW29" s="107"/>
      <c r="AX29" s="109"/>
      <c r="AY29" s="107"/>
      <c r="AZ29" s="109"/>
      <c r="BA29" s="278"/>
      <c r="BB29" s="278"/>
      <c r="BC29" s="109"/>
      <c r="BD29" s="109"/>
      <c r="BE29" s="109"/>
      <c r="BF29" s="107"/>
      <c r="BG29" s="109"/>
      <c r="BH29" s="278"/>
      <c r="BI29" s="109"/>
      <c r="BJ29" s="109"/>
      <c r="BK29" s="109"/>
      <c r="BL29" s="112"/>
      <c r="BM29" s="107"/>
      <c r="BN29" s="109"/>
      <c r="BO29" s="278"/>
      <c r="BP29" s="109"/>
      <c r="BQ29" s="109"/>
      <c r="BR29" s="109"/>
      <c r="BS29" s="349"/>
      <c r="BU29" s="64">
        <f t="shared" si="0"/>
        <v>0</v>
      </c>
      <c r="BV29" s="65">
        <f t="shared" si="1"/>
        <v>0</v>
      </c>
      <c r="BW29" s="65">
        <f t="shared" si="2"/>
        <v>0</v>
      </c>
      <c r="BX29" s="66">
        <f t="shared" si="3"/>
        <v>0</v>
      </c>
    </row>
    <row r="30" spans="1:76" ht="17.100000000000001" customHeight="1" x14ac:dyDescent="0.2">
      <c r="A30" s="341">
        <v>9</v>
      </c>
      <c r="B30" s="344" t="s">
        <v>206</v>
      </c>
      <c r="C30" s="113" t="s">
        <v>194</v>
      </c>
      <c r="D30" s="271"/>
      <c r="E30" s="48"/>
      <c r="F30" s="48">
        <v>2</v>
      </c>
      <c r="G30" s="14"/>
      <c r="H30" s="14"/>
      <c r="I30" s="14"/>
      <c r="J30" s="14"/>
      <c r="K30" s="272"/>
      <c r="L30" s="14"/>
      <c r="M30" s="14">
        <v>2</v>
      </c>
      <c r="N30" s="14"/>
      <c r="O30" s="14"/>
      <c r="P30" s="273"/>
      <c r="Q30" s="48"/>
      <c r="R30" s="48"/>
      <c r="S30" s="14"/>
      <c r="T30" s="14"/>
      <c r="U30" s="14"/>
      <c r="V30" s="14"/>
      <c r="W30" s="272"/>
      <c r="X30" s="14"/>
      <c r="Y30" s="272"/>
      <c r="Z30" s="14"/>
      <c r="AA30" s="14">
        <v>2</v>
      </c>
      <c r="AB30" s="14"/>
      <c r="AC30" s="14"/>
      <c r="AD30" s="14"/>
      <c r="AE30" s="14"/>
      <c r="AF30" s="272"/>
      <c r="AG30" s="272"/>
      <c r="AH30" s="14"/>
      <c r="AI30" s="14"/>
      <c r="AJ30" s="14"/>
      <c r="AK30" s="14"/>
      <c r="AL30" s="14"/>
      <c r="AM30" s="272"/>
      <c r="AN30" s="14"/>
      <c r="AO30" s="14">
        <v>2</v>
      </c>
      <c r="AP30" s="14"/>
      <c r="AQ30" s="14"/>
      <c r="AR30" s="14"/>
      <c r="AS30" s="14"/>
      <c r="AT30" s="272"/>
      <c r="AU30" s="99"/>
      <c r="AV30" s="14">
        <v>2</v>
      </c>
      <c r="AW30" s="14"/>
      <c r="AX30" s="14"/>
      <c r="AY30" s="14"/>
      <c r="AZ30" s="14"/>
      <c r="BA30" s="272"/>
      <c r="BB30" s="272"/>
      <c r="BC30" s="14">
        <v>2</v>
      </c>
      <c r="BD30" s="14"/>
      <c r="BE30" s="14"/>
      <c r="BF30" s="14"/>
      <c r="BG30" s="14"/>
      <c r="BH30" s="272"/>
      <c r="BI30" s="14"/>
      <c r="BJ30" s="14">
        <v>2</v>
      </c>
      <c r="BK30" s="14"/>
      <c r="BL30" s="101"/>
      <c r="BM30" s="14"/>
      <c r="BN30" s="14"/>
      <c r="BO30" s="272"/>
      <c r="BP30" s="14"/>
      <c r="BQ30" s="14">
        <v>2</v>
      </c>
      <c r="BR30" s="14"/>
      <c r="BS30" s="347"/>
      <c r="BU30" s="59">
        <f t="shared" si="0"/>
        <v>0</v>
      </c>
      <c r="BV30" s="60">
        <f t="shared" si="1"/>
        <v>0</v>
      </c>
      <c r="BW30" s="60">
        <f t="shared" si="2"/>
        <v>7</v>
      </c>
      <c r="BX30" s="61">
        <f t="shared" si="3"/>
        <v>0</v>
      </c>
    </row>
    <row r="31" spans="1:76" ht="17.100000000000001" customHeight="1" x14ac:dyDescent="0.2">
      <c r="A31" s="342"/>
      <c r="B31" s="345"/>
      <c r="C31" s="102" t="s">
        <v>197</v>
      </c>
      <c r="D31" s="274"/>
      <c r="E31" s="49"/>
      <c r="F31" s="49"/>
      <c r="G31" s="13"/>
      <c r="H31" s="13"/>
      <c r="I31" s="13"/>
      <c r="J31" s="13"/>
      <c r="K31" s="275"/>
      <c r="L31" s="13"/>
      <c r="M31" s="13"/>
      <c r="N31" s="13"/>
      <c r="O31" s="13"/>
      <c r="P31" s="276"/>
      <c r="Q31" s="49"/>
      <c r="R31" s="49"/>
      <c r="S31" s="13"/>
      <c r="T31" s="13"/>
      <c r="U31" s="13"/>
      <c r="V31" s="13"/>
      <c r="W31" s="275"/>
      <c r="X31" s="13"/>
      <c r="Y31" s="275"/>
      <c r="Z31" s="13"/>
      <c r="AA31" s="13"/>
      <c r="AB31" s="13"/>
      <c r="AC31" s="13"/>
      <c r="AD31" s="13"/>
      <c r="AE31" s="13"/>
      <c r="AF31" s="275"/>
      <c r="AG31" s="275"/>
      <c r="AH31" s="13"/>
      <c r="AI31" s="13"/>
      <c r="AJ31" s="13"/>
      <c r="AK31" s="13"/>
      <c r="AL31" s="13"/>
      <c r="AM31" s="275"/>
      <c r="AN31" s="13"/>
      <c r="AO31" s="13"/>
      <c r="AP31" s="13"/>
      <c r="AQ31" s="13"/>
      <c r="AR31" s="13"/>
      <c r="AS31" s="13"/>
      <c r="AT31" s="275"/>
      <c r="AU31" s="74"/>
      <c r="AV31" s="13"/>
      <c r="AW31" s="13"/>
      <c r="AX31" s="13"/>
      <c r="AY31" s="13"/>
      <c r="AZ31" s="13"/>
      <c r="BA31" s="275"/>
      <c r="BB31" s="275"/>
      <c r="BC31" s="13"/>
      <c r="BD31" s="13"/>
      <c r="BE31" s="13"/>
      <c r="BF31" s="13"/>
      <c r="BG31" s="13"/>
      <c r="BH31" s="275"/>
      <c r="BI31" s="13"/>
      <c r="BJ31" s="13"/>
      <c r="BK31" s="13"/>
      <c r="BL31" s="75"/>
      <c r="BM31" s="13"/>
      <c r="BN31" s="13"/>
      <c r="BO31" s="275"/>
      <c r="BP31" s="13"/>
      <c r="BQ31" s="13"/>
      <c r="BR31" s="13"/>
      <c r="BS31" s="348"/>
      <c r="BU31" s="62">
        <f t="shared" si="0"/>
        <v>0</v>
      </c>
      <c r="BV31" s="58">
        <f t="shared" si="1"/>
        <v>0</v>
      </c>
      <c r="BW31" s="58">
        <f t="shared" si="2"/>
        <v>0</v>
      </c>
      <c r="BX31" s="63">
        <f t="shared" si="3"/>
        <v>0</v>
      </c>
    </row>
    <row r="32" spans="1:76" ht="17.100000000000001" customHeight="1" x14ac:dyDescent="0.2">
      <c r="A32" s="343"/>
      <c r="B32" s="346"/>
      <c r="C32" s="105" t="s">
        <v>198</v>
      </c>
      <c r="D32" s="277"/>
      <c r="E32" s="107"/>
      <c r="F32" s="107"/>
      <c r="G32" s="109"/>
      <c r="H32" s="109"/>
      <c r="I32" s="109"/>
      <c r="J32" s="109"/>
      <c r="K32" s="278"/>
      <c r="L32" s="109"/>
      <c r="M32" s="109"/>
      <c r="N32" s="109"/>
      <c r="O32" s="109"/>
      <c r="P32" s="279"/>
      <c r="Q32" s="107"/>
      <c r="R32" s="107"/>
      <c r="S32" s="109"/>
      <c r="T32" s="109"/>
      <c r="U32" s="109"/>
      <c r="V32" s="109"/>
      <c r="W32" s="278"/>
      <c r="X32" s="109"/>
      <c r="Y32" s="278"/>
      <c r="Z32" s="109"/>
      <c r="AA32" s="109"/>
      <c r="AB32" s="109"/>
      <c r="AC32" s="109"/>
      <c r="AD32" s="109"/>
      <c r="AE32" s="109"/>
      <c r="AF32" s="278"/>
      <c r="AG32" s="278"/>
      <c r="AH32" s="109"/>
      <c r="AI32" s="109"/>
      <c r="AJ32" s="109"/>
      <c r="AK32" s="109"/>
      <c r="AL32" s="109"/>
      <c r="AM32" s="278"/>
      <c r="AN32" s="109"/>
      <c r="AO32" s="109"/>
      <c r="AP32" s="109"/>
      <c r="AQ32" s="109"/>
      <c r="AR32" s="109"/>
      <c r="AS32" s="109"/>
      <c r="AT32" s="278"/>
      <c r="AU32" s="110"/>
      <c r="AV32" s="109"/>
      <c r="AW32" s="109"/>
      <c r="AX32" s="109"/>
      <c r="AY32" s="109"/>
      <c r="AZ32" s="109"/>
      <c r="BA32" s="278"/>
      <c r="BB32" s="278"/>
      <c r="BC32" s="109"/>
      <c r="BD32" s="109"/>
      <c r="BE32" s="109"/>
      <c r="BF32" s="109"/>
      <c r="BG32" s="109"/>
      <c r="BH32" s="278"/>
      <c r="BI32" s="109"/>
      <c r="BJ32" s="109"/>
      <c r="BK32" s="109"/>
      <c r="BL32" s="112"/>
      <c r="BM32" s="109"/>
      <c r="BN32" s="109"/>
      <c r="BO32" s="278"/>
      <c r="BP32" s="109"/>
      <c r="BQ32" s="109"/>
      <c r="BR32" s="109"/>
      <c r="BS32" s="349"/>
      <c r="BU32" s="64">
        <f t="shared" si="0"/>
        <v>0</v>
      </c>
      <c r="BV32" s="65">
        <f t="shared" si="1"/>
        <v>0</v>
      </c>
      <c r="BW32" s="65">
        <f t="shared" si="2"/>
        <v>0</v>
      </c>
      <c r="BX32" s="66">
        <f t="shared" si="3"/>
        <v>0</v>
      </c>
    </row>
    <row r="33" spans="1:76" ht="17.100000000000001" customHeight="1" x14ac:dyDescent="0.2">
      <c r="A33" s="341">
        <v>10</v>
      </c>
      <c r="B33" s="344" t="s">
        <v>207</v>
      </c>
      <c r="C33" s="113" t="s">
        <v>194</v>
      </c>
      <c r="D33" s="271"/>
      <c r="E33" s="48"/>
      <c r="F33" s="48">
        <v>2</v>
      </c>
      <c r="G33" s="14"/>
      <c r="H33" s="14"/>
      <c r="I33" s="14"/>
      <c r="J33" s="14"/>
      <c r="K33" s="272"/>
      <c r="L33" s="14"/>
      <c r="M33" s="14">
        <v>2</v>
      </c>
      <c r="N33" s="14"/>
      <c r="O33" s="14"/>
      <c r="P33" s="273"/>
      <c r="Q33" s="48"/>
      <c r="R33" s="48"/>
      <c r="S33" s="14"/>
      <c r="T33" s="14"/>
      <c r="U33" s="14"/>
      <c r="V33" s="14"/>
      <c r="W33" s="272"/>
      <c r="X33" s="14"/>
      <c r="Y33" s="272"/>
      <c r="Z33" s="14"/>
      <c r="AA33" s="14">
        <v>4</v>
      </c>
      <c r="AB33" s="14"/>
      <c r="AC33" s="14"/>
      <c r="AD33" s="14"/>
      <c r="AE33" s="14"/>
      <c r="AF33" s="272"/>
      <c r="AG33" s="272"/>
      <c r="AH33" s="14"/>
      <c r="AI33" s="14"/>
      <c r="AJ33" s="14"/>
      <c r="AK33" s="14"/>
      <c r="AL33" s="14"/>
      <c r="AM33" s="272"/>
      <c r="AN33" s="14"/>
      <c r="AO33" s="14">
        <v>4</v>
      </c>
      <c r="AP33" s="14"/>
      <c r="AQ33" s="14"/>
      <c r="AR33" s="14"/>
      <c r="AS33" s="14"/>
      <c r="AT33" s="272"/>
      <c r="AU33" s="99"/>
      <c r="AV33" s="14">
        <v>2</v>
      </c>
      <c r="AW33" s="14"/>
      <c r="AX33" s="14"/>
      <c r="AY33" s="14"/>
      <c r="AZ33" s="14"/>
      <c r="BA33" s="272"/>
      <c r="BB33" s="272"/>
      <c r="BC33" s="14">
        <v>2</v>
      </c>
      <c r="BD33" s="14"/>
      <c r="BE33" s="14"/>
      <c r="BF33" s="14"/>
      <c r="BG33" s="14"/>
      <c r="BH33" s="272"/>
      <c r="BI33" s="14"/>
      <c r="BJ33" s="14">
        <v>4</v>
      </c>
      <c r="BK33" s="14"/>
      <c r="BL33" s="101"/>
      <c r="BM33" s="14"/>
      <c r="BN33" s="14"/>
      <c r="BO33" s="272"/>
      <c r="BP33" s="14"/>
      <c r="BQ33" s="14">
        <v>4</v>
      </c>
      <c r="BR33" s="14"/>
      <c r="BS33" s="347"/>
      <c r="BU33" s="59">
        <f t="shared" si="0"/>
        <v>3</v>
      </c>
      <c r="BV33" s="60">
        <f t="shared" si="1"/>
        <v>0</v>
      </c>
      <c r="BW33" s="60">
        <f t="shared" si="2"/>
        <v>4</v>
      </c>
      <c r="BX33" s="61">
        <f t="shared" si="3"/>
        <v>0</v>
      </c>
    </row>
    <row r="34" spans="1:76" ht="17.100000000000001" customHeight="1" x14ac:dyDescent="0.2">
      <c r="A34" s="342"/>
      <c r="B34" s="345"/>
      <c r="C34" s="102" t="s">
        <v>197</v>
      </c>
      <c r="D34" s="274"/>
      <c r="E34" s="49"/>
      <c r="F34" s="49"/>
      <c r="G34" s="13"/>
      <c r="H34" s="13"/>
      <c r="I34" s="13"/>
      <c r="J34" s="13"/>
      <c r="K34" s="275"/>
      <c r="L34" s="13"/>
      <c r="M34" s="13"/>
      <c r="N34" s="13"/>
      <c r="O34" s="13"/>
      <c r="P34" s="276"/>
      <c r="Q34" s="49"/>
      <c r="R34" s="49"/>
      <c r="S34" s="13"/>
      <c r="T34" s="13"/>
      <c r="U34" s="13"/>
      <c r="V34" s="13"/>
      <c r="W34" s="275"/>
      <c r="X34" s="13"/>
      <c r="Y34" s="275"/>
      <c r="Z34" s="13"/>
      <c r="AA34" s="13"/>
      <c r="AB34" s="13"/>
      <c r="AC34" s="13"/>
      <c r="AD34" s="13"/>
      <c r="AE34" s="13"/>
      <c r="AF34" s="275"/>
      <c r="AG34" s="275"/>
      <c r="AH34" s="13"/>
      <c r="AI34" s="13"/>
      <c r="AJ34" s="13"/>
      <c r="AK34" s="13"/>
      <c r="AL34" s="13"/>
      <c r="AM34" s="275"/>
      <c r="AN34" s="13"/>
      <c r="AO34" s="13"/>
      <c r="AP34" s="13"/>
      <c r="AQ34" s="13"/>
      <c r="AR34" s="13"/>
      <c r="AS34" s="13"/>
      <c r="AT34" s="275"/>
      <c r="AU34" s="74"/>
      <c r="AV34" s="13"/>
      <c r="AW34" s="13"/>
      <c r="AX34" s="13"/>
      <c r="AY34" s="13"/>
      <c r="AZ34" s="13"/>
      <c r="BA34" s="275"/>
      <c r="BB34" s="275"/>
      <c r="BC34" s="13"/>
      <c r="BD34" s="13"/>
      <c r="BE34" s="13"/>
      <c r="BF34" s="13"/>
      <c r="BG34" s="13"/>
      <c r="BH34" s="275"/>
      <c r="BI34" s="13"/>
      <c r="BJ34" s="13"/>
      <c r="BK34" s="13"/>
      <c r="BL34" s="75"/>
      <c r="BM34" s="13"/>
      <c r="BN34" s="13"/>
      <c r="BO34" s="275"/>
      <c r="BP34" s="13"/>
      <c r="BQ34" s="13"/>
      <c r="BR34" s="13"/>
      <c r="BS34" s="348"/>
      <c r="BU34" s="62">
        <f t="shared" si="0"/>
        <v>0</v>
      </c>
      <c r="BV34" s="58">
        <f t="shared" si="1"/>
        <v>0</v>
      </c>
      <c r="BW34" s="58">
        <f t="shared" si="2"/>
        <v>0</v>
      </c>
      <c r="BX34" s="63">
        <f t="shared" si="3"/>
        <v>0</v>
      </c>
    </row>
    <row r="35" spans="1:76" ht="17.100000000000001" customHeight="1" x14ac:dyDescent="0.2">
      <c r="A35" s="343"/>
      <c r="B35" s="346"/>
      <c r="C35" s="105" t="s">
        <v>198</v>
      </c>
      <c r="D35" s="277"/>
      <c r="E35" s="107"/>
      <c r="F35" s="107"/>
      <c r="G35" s="109"/>
      <c r="H35" s="109"/>
      <c r="I35" s="109"/>
      <c r="J35" s="109"/>
      <c r="K35" s="278"/>
      <c r="L35" s="109"/>
      <c r="M35" s="109"/>
      <c r="N35" s="109"/>
      <c r="O35" s="109"/>
      <c r="P35" s="279"/>
      <c r="Q35" s="107"/>
      <c r="R35" s="107"/>
      <c r="S35" s="109"/>
      <c r="T35" s="109"/>
      <c r="U35" s="109"/>
      <c r="V35" s="109"/>
      <c r="W35" s="278"/>
      <c r="X35" s="109"/>
      <c r="Y35" s="278"/>
      <c r="Z35" s="109"/>
      <c r="AA35" s="109"/>
      <c r="AB35" s="109"/>
      <c r="AC35" s="109"/>
      <c r="AD35" s="109"/>
      <c r="AE35" s="109"/>
      <c r="AF35" s="278"/>
      <c r="AG35" s="278"/>
      <c r="AH35" s="109"/>
      <c r="AI35" s="109"/>
      <c r="AJ35" s="109"/>
      <c r="AK35" s="109"/>
      <c r="AL35" s="109"/>
      <c r="AM35" s="278"/>
      <c r="AN35" s="109"/>
      <c r="AO35" s="109"/>
      <c r="AP35" s="109"/>
      <c r="AQ35" s="109"/>
      <c r="AR35" s="109"/>
      <c r="AS35" s="109"/>
      <c r="AT35" s="278"/>
      <c r="AU35" s="110"/>
      <c r="AV35" s="109"/>
      <c r="AW35" s="109"/>
      <c r="AX35" s="109"/>
      <c r="AY35" s="109"/>
      <c r="AZ35" s="109"/>
      <c r="BA35" s="278"/>
      <c r="BB35" s="278"/>
      <c r="BC35" s="109"/>
      <c r="BD35" s="109"/>
      <c r="BE35" s="109"/>
      <c r="BF35" s="109"/>
      <c r="BG35" s="109"/>
      <c r="BH35" s="278"/>
      <c r="BI35" s="109"/>
      <c r="BJ35" s="109"/>
      <c r="BK35" s="109"/>
      <c r="BL35" s="112"/>
      <c r="BM35" s="109"/>
      <c r="BN35" s="109"/>
      <c r="BO35" s="278"/>
      <c r="BP35" s="109"/>
      <c r="BQ35" s="109"/>
      <c r="BR35" s="109"/>
      <c r="BS35" s="349"/>
      <c r="BU35" s="64">
        <f t="shared" si="0"/>
        <v>0</v>
      </c>
      <c r="BV35" s="65">
        <f t="shared" si="1"/>
        <v>0</v>
      </c>
      <c r="BW35" s="65">
        <f t="shared" si="2"/>
        <v>0</v>
      </c>
      <c r="BX35" s="66">
        <f t="shared" si="3"/>
        <v>0</v>
      </c>
    </row>
    <row r="36" spans="1:76" ht="17.100000000000001" customHeight="1" x14ac:dyDescent="0.2">
      <c r="A36" s="341">
        <v>11</v>
      </c>
      <c r="B36" s="344" t="s">
        <v>208</v>
      </c>
      <c r="C36" s="113" t="s">
        <v>194</v>
      </c>
      <c r="D36" s="271"/>
      <c r="E36" s="48"/>
      <c r="F36" s="48">
        <v>4</v>
      </c>
      <c r="G36" s="14"/>
      <c r="H36" s="14"/>
      <c r="I36" s="14"/>
      <c r="J36" s="14"/>
      <c r="K36" s="272"/>
      <c r="L36" s="14"/>
      <c r="M36" s="14">
        <v>4</v>
      </c>
      <c r="N36" s="14"/>
      <c r="O36" s="14"/>
      <c r="P36" s="273"/>
      <c r="Q36" s="48"/>
      <c r="R36" s="48"/>
      <c r="S36" s="14"/>
      <c r="T36" s="14"/>
      <c r="U36" s="14"/>
      <c r="V36" s="14"/>
      <c r="W36" s="272"/>
      <c r="X36" s="14"/>
      <c r="Y36" s="272"/>
      <c r="Z36" s="14"/>
      <c r="AA36" s="14">
        <v>4</v>
      </c>
      <c r="AB36" s="14"/>
      <c r="AC36" s="14"/>
      <c r="AD36" s="14"/>
      <c r="AE36" s="14"/>
      <c r="AF36" s="272"/>
      <c r="AG36" s="272"/>
      <c r="AH36" s="14"/>
      <c r="AI36" s="14"/>
      <c r="AJ36" s="14"/>
      <c r="AK36" s="14"/>
      <c r="AL36" s="14"/>
      <c r="AM36" s="272"/>
      <c r="AN36" s="14"/>
      <c r="AO36" s="14">
        <v>4</v>
      </c>
      <c r="AP36" s="14"/>
      <c r="AQ36" s="14"/>
      <c r="AR36" s="14"/>
      <c r="AS36" s="14"/>
      <c r="AT36" s="272"/>
      <c r="AU36" s="99"/>
      <c r="AV36" s="14">
        <v>4</v>
      </c>
      <c r="AW36" s="14"/>
      <c r="AX36" s="14"/>
      <c r="AY36" s="14"/>
      <c r="AZ36" s="14"/>
      <c r="BA36" s="272"/>
      <c r="BB36" s="272"/>
      <c r="BC36" s="14">
        <v>4</v>
      </c>
      <c r="BD36" s="14"/>
      <c r="BE36" s="14"/>
      <c r="BF36" s="14"/>
      <c r="BG36" s="14"/>
      <c r="BH36" s="272"/>
      <c r="BI36" s="14"/>
      <c r="BJ36" s="14">
        <v>2</v>
      </c>
      <c r="BK36" s="14"/>
      <c r="BL36" s="101"/>
      <c r="BM36" s="14"/>
      <c r="BN36" s="14"/>
      <c r="BO36" s="272"/>
      <c r="BP36" s="14"/>
      <c r="BQ36" s="14">
        <v>4</v>
      </c>
      <c r="BR36" s="14"/>
      <c r="BS36" s="347"/>
      <c r="BU36" s="59">
        <f t="shared" si="0"/>
        <v>6</v>
      </c>
      <c r="BV36" s="60">
        <f t="shared" si="1"/>
        <v>0</v>
      </c>
      <c r="BW36" s="60">
        <f t="shared" si="2"/>
        <v>1</v>
      </c>
      <c r="BX36" s="61">
        <f t="shared" si="3"/>
        <v>0</v>
      </c>
    </row>
    <row r="37" spans="1:76" ht="17.100000000000001" customHeight="1" x14ac:dyDescent="0.2">
      <c r="A37" s="342"/>
      <c r="B37" s="345"/>
      <c r="C37" s="102" t="s">
        <v>197</v>
      </c>
      <c r="D37" s="274"/>
      <c r="E37" s="49"/>
      <c r="F37" s="49"/>
      <c r="G37" s="13"/>
      <c r="H37" s="13"/>
      <c r="I37" s="13"/>
      <c r="J37" s="13"/>
      <c r="K37" s="275"/>
      <c r="L37" s="13"/>
      <c r="M37" s="13"/>
      <c r="N37" s="13"/>
      <c r="O37" s="13"/>
      <c r="P37" s="276"/>
      <c r="Q37" s="49"/>
      <c r="R37" s="49"/>
      <c r="S37" s="13"/>
      <c r="T37" s="13"/>
      <c r="U37" s="13"/>
      <c r="V37" s="13"/>
      <c r="W37" s="275"/>
      <c r="X37" s="13"/>
      <c r="Y37" s="275"/>
      <c r="Z37" s="13"/>
      <c r="AA37" s="13"/>
      <c r="AB37" s="13"/>
      <c r="AC37" s="13"/>
      <c r="AD37" s="13"/>
      <c r="AE37" s="13"/>
      <c r="AF37" s="275"/>
      <c r="AG37" s="275"/>
      <c r="AH37" s="13"/>
      <c r="AI37" s="13"/>
      <c r="AJ37" s="13"/>
      <c r="AK37" s="13"/>
      <c r="AL37" s="13"/>
      <c r="AM37" s="275"/>
      <c r="AN37" s="13"/>
      <c r="AO37" s="13"/>
      <c r="AP37" s="13"/>
      <c r="AQ37" s="13"/>
      <c r="AR37" s="13"/>
      <c r="AS37" s="13"/>
      <c r="AT37" s="275"/>
      <c r="AU37" s="74"/>
      <c r="AV37" s="13"/>
      <c r="AW37" s="13"/>
      <c r="AX37" s="13"/>
      <c r="AY37" s="13"/>
      <c r="AZ37" s="13"/>
      <c r="BA37" s="275"/>
      <c r="BB37" s="275"/>
      <c r="BC37" s="13"/>
      <c r="BD37" s="13"/>
      <c r="BE37" s="13"/>
      <c r="BF37" s="13"/>
      <c r="BG37" s="13"/>
      <c r="BH37" s="275"/>
      <c r="BI37" s="13"/>
      <c r="BJ37" s="13"/>
      <c r="BK37" s="13"/>
      <c r="BL37" s="75"/>
      <c r="BM37" s="13"/>
      <c r="BN37" s="13"/>
      <c r="BO37" s="275"/>
      <c r="BP37" s="13"/>
      <c r="BQ37" s="13"/>
      <c r="BR37" s="13"/>
      <c r="BS37" s="348"/>
      <c r="BU37" s="62">
        <f t="shared" si="0"/>
        <v>0</v>
      </c>
      <c r="BV37" s="58">
        <f t="shared" si="1"/>
        <v>0</v>
      </c>
      <c r="BW37" s="58">
        <f t="shared" si="2"/>
        <v>0</v>
      </c>
      <c r="BX37" s="63">
        <f t="shared" si="3"/>
        <v>0</v>
      </c>
    </row>
    <row r="38" spans="1:76" ht="17.100000000000001" customHeight="1" x14ac:dyDescent="0.2">
      <c r="A38" s="343"/>
      <c r="B38" s="346"/>
      <c r="C38" s="105" t="s">
        <v>198</v>
      </c>
      <c r="D38" s="277"/>
      <c r="E38" s="107"/>
      <c r="F38" s="107"/>
      <c r="G38" s="109"/>
      <c r="H38" s="109"/>
      <c r="I38" s="109"/>
      <c r="J38" s="109"/>
      <c r="K38" s="278"/>
      <c r="L38" s="109"/>
      <c r="M38" s="109"/>
      <c r="N38" s="109"/>
      <c r="O38" s="109"/>
      <c r="P38" s="279"/>
      <c r="Q38" s="107"/>
      <c r="R38" s="107"/>
      <c r="S38" s="109"/>
      <c r="T38" s="109"/>
      <c r="U38" s="109"/>
      <c r="V38" s="109"/>
      <c r="W38" s="278"/>
      <c r="X38" s="109"/>
      <c r="Y38" s="278"/>
      <c r="Z38" s="109"/>
      <c r="AA38" s="109"/>
      <c r="AB38" s="109"/>
      <c r="AC38" s="109"/>
      <c r="AD38" s="109"/>
      <c r="AE38" s="109"/>
      <c r="AF38" s="278"/>
      <c r="AG38" s="278"/>
      <c r="AH38" s="109"/>
      <c r="AI38" s="109"/>
      <c r="AJ38" s="109"/>
      <c r="AK38" s="109"/>
      <c r="AL38" s="109"/>
      <c r="AM38" s="278"/>
      <c r="AN38" s="109"/>
      <c r="AO38" s="109"/>
      <c r="AP38" s="109"/>
      <c r="AQ38" s="109"/>
      <c r="AR38" s="109"/>
      <c r="AS38" s="109"/>
      <c r="AT38" s="278"/>
      <c r="AU38" s="110"/>
      <c r="AV38" s="109"/>
      <c r="AW38" s="109"/>
      <c r="AX38" s="109"/>
      <c r="AY38" s="109"/>
      <c r="AZ38" s="109"/>
      <c r="BA38" s="278"/>
      <c r="BB38" s="278"/>
      <c r="BC38" s="109"/>
      <c r="BD38" s="109"/>
      <c r="BE38" s="109"/>
      <c r="BF38" s="109"/>
      <c r="BG38" s="109"/>
      <c r="BH38" s="278"/>
      <c r="BI38" s="109"/>
      <c r="BJ38" s="109"/>
      <c r="BK38" s="109"/>
      <c r="BL38" s="112"/>
      <c r="BM38" s="109"/>
      <c r="BN38" s="109"/>
      <c r="BO38" s="278"/>
      <c r="BP38" s="109"/>
      <c r="BQ38" s="109"/>
      <c r="BR38" s="109"/>
      <c r="BS38" s="349"/>
      <c r="BU38" s="64">
        <f t="shared" si="0"/>
        <v>0</v>
      </c>
      <c r="BV38" s="65">
        <f t="shared" si="1"/>
        <v>0</v>
      </c>
      <c r="BW38" s="65">
        <f t="shared" si="2"/>
        <v>0</v>
      </c>
      <c r="BX38" s="66">
        <f t="shared" si="3"/>
        <v>0</v>
      </c>
    </row>
    <row r="39" spans="1:76" ht="17.100000000000001" customHeight="1" x14ac:dyDescent="0.2">
      <c r="A39" s="341">
        <v>12</v>
      </c>
      <c r="B39" s="344" t="s">
        <v>209</v>
      </c>
      <c r="C39" s="113" t="s">
        <v>194</v>
      </c>
      <c r="D39" s="271"/>
      <c r="E39" s="48"/>
      <c r="F39" s="48">
        <v>4</v>
      </c>
      <c r="G39" s="14"/>
      <c r="H39" s="14"/>
      <c r="I39" s="14"/>
      <c r="J39" s="14"/>
      <c r="K39" s="272"/>
      <c r="L39" s="14"/>
      <c r="M39" s="14">
        <v>4</v>
      </c>
      <c r="N39" s="14"/>
      <c r="O39" s="14"/>
      <c r="P39" s="273"/>
      <c r="Q39" s="48"/>
      <c r="R39" s="48"/>
      <c r="S39" s="14"/>
      <c r="T39" s="14"/>
      <c r="U39" s="14"/>
      <c r="V39" s="14"/>
      <c r="W39" s="272"/>
      <c r="X39" s="14"/>
      <c r="Y39" s="272"/>
      <c r="Z39" s="14"/>
      <c r="AA39" s="14">
        <v>4</v>
      </c>
      <c r="AB39" s="14"/>
      <c r="AC39" s="14"/>
      <c r="AD39" s="14"/>
      <c r="AE39" s="14"/>
      <c r="AF39" s="272"/>
      <c r="AG39" s="272"/>
      <c r="AH39" s="14"/>
      <c r="AI39" s="14"/>
      <c r="AJ39" s="14"/>
      <c r="AK39" s="14"/>
      <c r="AL39" s="14"/>
      <c r="AM39" s="272"/>
      <c r="AN39" s="14"/>
      <c r="AO39" s="14">
        <v>4</v>
      </c>
      <c r="AP39" s="14"/>
      <c r="AQ39" s="14"/>
      <c r="AR39" s="14"/>
      <c r="AS39" s="14"/>
      <c r="AT39" s="272"/>
      <c r="AU39" s="99"/>
      <c r="AV39" s="14">
        <v>4</v>
      </c>
      <c r="AW39" s="14"/>
      <c r="AX39" s="14"/>
      <c r="AY39" s="14"/>
      <c r="AZ39" s="14"/>
      <c r="BA39" s="272"/>
      <c r="BB39" s="272"/>
      <c r="BC39" s="14">
        <v>4</v>
      </c>
      <c r="BD39" s="14"/>
      <c r="BE39" s="14"/>
      <c r="BF39" s="14"/>
      <c r="BG39" s="14"/>
      <c r="BH39" s="272"/>
      <c r="BI39" s="14"/>
      <c r="BJ39" s="14">
        <v>4</v>
      </c>
      <c r="BK39" s="14"/>
      <c r="BL39" s="101"/>
      <c r="BM39" s="14"/>
      <c r="BN39" s="14"/>
      <c r="BO39" s="272"/>
      <c r="BP39" s="14"/>
      <c r="BQ39" s="14">
        <v>4</v>
      </c>
      <c r="BR39" s="14"/>
      <c r="BS39" s="347"/>
      <c r="BU39" s="59">
        <f t="shared" si="0"/>
        <v>7</v>
      </c>
      <c r="BV39" s="60">
        <f t="shared" si="1"/>
        <v>0</v>
      </c>
      <c r="BW39" s="60">
        <f t="shared" si="2"/>
        <v>0</v>
      </c>
      <c r="BX39" s="61">
        <f t="shared" si="3"/>
        <v>0</v>
      </c>
    </row>
    <row r="40" spans="1:76" ht="17.100000000000001" customHeight="1" x14ac:dyDescent="0.2">
      <c r="A40" s="342"/>
      <c r="B40" s="345"/>
      <c r="C40" s="102" t="s">
        <v>197</v>
      </c>
      <c r="D40" s="274"/>
      <c r="E40" s="49"/>
      <c r="F40" s="49"/>
      <c r="G40" s="13"/>
      <c r="H40" s="13"/>
      <c r="I40" s="13"/>
      <c r="J40" s="13"/>
      <c r="K40" s="275"/>
      <c r="L40" s="13"/>
      <c r="M40" s="13"/>
      <c r="N40" s="13"/>
      <c r="O40" s="13"/>
      <c r="P40" s="276"/>
      <c r="Q40" s="49"/>
      <c r="R40" s="49"/>
      <c r="S40" s="13"/>
      <c r="T40" s="13"/>
      <c r="U40" s="13"/>
      <c r="V40" s="13"/>
      <c r="W40" s="275"/>
      <c r="X40" s="13"/>
      <c r="Y40" s="275"/>
      <c r="Z40" s="13"/>
      <c r="AA40" s="13"/>
      <c r="AB40" s="13"/>
      <c r="AC40" s="13"/>
      <c r="AD40" s="13"/>
      <c r="AE40" s="13"/>
      <c r="AF40" s="275"/>
      <c r="AG40" s="275"/>
      <c r="AH40" s="13"/>
      <c r="AI40" s="13"/>
      <c r="AJ40" s="13"/>
      <c r="AK40" s="13"/>
      <c r="AL40" s="13"/>
      <c r="AM40" s="275"/>
      <c r="AN40" s="13"/>
      <c r="AO40" s="13"/>
      <c r="AP40" s="13"/>
      <c r="AQ40" s="13"/>
      <c r="AR40" s="13"/>
      <c r="AS40" s="13"/>
      <c r="AT40" s="275"/>
      <c r="AU40" s="74"/>
      <c r="AV40" s="13"/>
      <c r="AW40" s="13"/>
      <c r="AX40" s="13"/>
      <c r="AY40" s="13"/>
      <c r="AZ40" s="13"/>
      <c r="BA40" s="275"/>
      <c r="BB40" s="275"/>
      <c r="BC40" s="13"/>
      <c r="BD40" s="13"/>
      <c r="BE40" s="13"/>
      <c r="BF40" s="13"/>
      <c r="BG40" s="13"/>
      <c r="BH40" s="275"/>
      <c r="BI40" s="13"/>
      <c r="BJ40" s="13"/>
      <c r="BK40" s="13"/>
      <c r="BL40" s="75"/>
      <c r="BM40" s="13"/>
      <c r="BN40" s="13"/>
      <c r="BO40" s="275"/>
      <c r="BP40" s="13"/>
      <c r="BQ40" s="13"/>
      <c r="BR40" s="13"/>
      <c r="BS40" s="348"/>
      <c r="BU40" s="62">
        <f t="shared" si="0"/>
        <v>0</v>
      </c>
      <c r="BV40" s="58">
        <f t="shared" si="1"/>
        <v>0</v>
      </c>
      <c r="BW40" s="58">
        <f t="shared" si="2"/>
        <v>0</v>
      </c>
      <c r="BX40" s="63">
        <f t="shared" si="3"/>
        <v>0</v>
      </c>
    </row>
    <row r="41" spans="1:76" ht="17.100000000000001" customHeight="1" x14ac:dyDescent="0.2">
      <c r="A41" s="343"/>
      <c r="B41" s="346"/>
      <c r="C41" s="105" t="s">
        <v>198</v>
      </c>
      <c r="D41" s="277"/>
      <c r="E41" s="107"/>
      <c r="F41" s="107"/>
      <c r="G41" s="109"/>
      <c r="H41" s="109"/>
      <c r="I41" s="109"/>
      <c r="J41" s="109"/>
      <c r="K41" s="278"/>
      <c r="L41" s="109"/>
      <c r="M41" s="109"/>
      <c r="N41" s="109"/>
      <c r="O41" s="109"/>
      <c r="P41" s="279"/>
      <c r="Q41" s="107"/>
      <c r="R41" s="107"/>
      <c r="S41" s="109"/>
      <c r="T41" s="109"/>
      <c r="U41" s="109"/>
      <c r="V41" s="109"/>
      <c r="W41" s="278"/>
      <c r="X41" s="109"/>
      <c r="Y41" s="278"/>
      <c r="Z41" s="109"/>
      <c r="AA41" s="109"/>
      <c r="AB41" s="109"/>
      <c r="AC41" s="109"/>
      <c r="AD41" s="109"/>
      <c r="AE41" s="109"/>
      <c r="AF41" s="278"/>
      <c r="AG41" s="278"/>
      <c r="AH41" s="109"/>
      <c r="AI41" s="109"/>
      <c r="AJ41" s="109"/>
      <c r="AK41" s="109"/>
      <c r="AL41" s="109"/>
      <c r="AM41" s="278"/>
      <c r="AN41" s="109"/>
      <c r="AO41" s="109"/>
      <c r="AP41" s="109"/>
      <c r="AQ41" s="109"/>
      <c r="AR41" s="109"/>
      <c r="AS41" s="109"/>
      <c r="AT41" s="278"/>
      <c r="AU41" s="110"/>
      <c r="AV41" s="109"/>
      <c r="AW41" s="109"/>
      <c r="AX41" s="109"/>
      <c r="AY41" s="109"/>
      <c r="AZ41" s="109"/>
      <c r="BA41" s="278"/>
      <c r="BB41" s="278"/>
      <c r="BC41" s="109"/>
      <c r="BD41" s="109"/>
      <c r="BE41" s="109"/>
      <c r="BF41" s="109"/>
      <c r="BG41" s="109"/>
      <c r="BH41" s="278"/>
      <c r="BI41" s="109"/>
      <c r="BJ41" s="109"/>
      <c r="BK41" s="109"/>
      <c r="BL41" s="112"/>
      <c r="BM41" s="109"/>
      <c r="BN41" s="109"/>
      <c r="BO41" s="278"/>
      <c r="BP41" s="109"/>
      <c r="BQ41" s="109"/>
      <c r="BR41" s="109"/>
      <c r="BS41" s="349"/>
      <c r="BU41" s="64">
        <f t="shared" si="0"/>
        <v>0</v>
      </c>
      <c r="BV41" s="65">
        <f t="shared" si="1"/>
        <v>0</v>
      </c>
      <c r="BW41" s="65">
        <f t="shared" si="2"/>
        <v>0</v>
      </c>
      <c r="BX41" s="66">
        <f t="shared" si="3"/>
        <v>0</v>
      </c>
    </row>
    <row r="42" spans="1:76" ht="17.100000000000001" customHeight="1" x14ac:dyDescent="0.2">
      <c r="A42" s="341">
        <v>13</v>
      </c>
      <c r="B42" s="344" t="s">
        <v>210</v>
      </c>
      <c r="C42" s="113" t="s">
        <v>194</v>
      </c>
      <c r="D42" s="271"/>
      <c r="E42" s="48"/>
      <c r="F42" s="48">
        <v>4</v>
      </c>
      <c r="G42" s="14"/>
      <c r="H42" s="14"/>
      <c r="I42" s="14"/>
      <c r="J42" s="14"/>
      <c r="K42" s="272"/>
      <c r="L42" s="14"/>
      <c r="M42" s="14">
        <v>4</v>
      </c>
      <c r="N42" s="14"/>
      <c r="O42" s="14"/>
      <c r="P42" s="273"/>
      <c r="Q42" s="48"/>
      <c r="R42" s="48"/>
      <c r="S42" s="14"/>
      <c r="T42" s="14"/>
      <c r="U42" s="14"/>
      <c r="V42" s="14"/>
      <c r="W42" s="272"/>
      <c r="X42" s="14"/>
      <c r="Y42" s="272"/>
      <c r="Z42" s="14"/>
      <c r="AA42" s="14">
        <v>4</v>
      </c>
      <c r="AB42" s="14"/>
      <c r="AC42" s="14"/>
      <c r="AD42" s="14"/>
      <c r="AE42" s="14"/>
      <c r="AF42" s="272"/>
      <c r="AG42" s="272"/>
      <c r="AH42" s="14"/>
      <c r="AI42" s="14"/>
      <c r="AJ42" s="14"/>
      <c r="AK42" s="14"/>
      <c r="AL42" s="14"/>
      <c r="AM42" s="272"/>
      <c r="AN42" s="14"/>
      <c r="AO42" s="14">
        <v>4</v>
      </c>
      <c r="AP42" s="14"/>
      <c r="AQ42" s="14"/>
      <c r="AR42" s="14"/>
      <c r="AS42" s="14"/>
      <c r="AT42" s="272"/>
      <c r="AU42" s="99"/>
      <c r="AV42" s="14">
        <v>4</v>
      </c>
      <c r="AW42" s="14"/>
      <c r="AX42" s="14"/>
      <c r="AY42" s="14"/>
      <c r="AZ42" s="14"/>
      <c r="BA42" s="272"/>
      <c r="BB42" s="272"/>
      <c r="BC42" s="14">
        <v>4</v>
      </c>
      <c r="BD42" s="14"/>
      <c r="BE42" s="14"/>
      <c r="BF42" s="14"/>
      <c r="BG42" s="14"/>
      <c r="BH42" s="272"/>
      <c r="BI42" s="14"/>
      <c r="BJ42" s="14">
        <v>4</v>
      </c>
      <c r="BK42" s="14"/>
      <c r="BL42" s="101"/>
      <c r="BM42" s="14"/>
      <c r="BN42" s="14"/>
      <c r="BO42" s="272"/>
      <c r="BP42" s="14"/>
      <c r="BQ42" s="14">
        <v>4</v>
      </c>
      <c r="BR42" s="14"/>
      <c r="BS42" s="347"/>
      <c r="BU42" s="59">
        <f t="shared" si="0"/>
        <v>7</v>
      </c>
      <c r="BV42" s="60">
        <f t="shared" si="1"/>
        <v>0</v>
      </c>
      <c r="BW42" s="60">
        <f t="shared" si="2"/>
        <v>0</v>
      </c>
      <c r="BX42" s="61">
        <f t="shared" si="3"/>
        <v>0</v>
      </c>
    </row>
    <row r="43" spans="1:76" ht="17.100000000000001" customHeight="1" x14ac:dyDescent="0.2">
      <c r="A43" s="342"/>
      <c r="B43" s="345"/>
      <c r="C43" s="102" t="s">
        <v>197</v>
      </c>
      <c r="D43" s="274"/>
      <c r="E43" s="49"/>
      <c r="F43" s="49"/>
      <c r="G43" s="13"/>
      <c r="H43" s="13"/>
      <c r="I43" s="13"/>
      <c r="J43" s="13"/>
      <c r="K43" s="275"/>
      <c r="L43" s="13"/>
      <c r="M43" s="13"/>
      <c r="N43" s="13"/>
      <c r="O43" s="13"/>
      <c r="P43" s="276"/>
      <c r="Q43" s="49"/>
      <c r="R43" s="49"/>
      <c r="S43" s="13"/>
      <c r="T43" s="13"/>
      <c r="U43" s="13"/>
      <c r="V43" s="13"/>
      <c r="W43" s="275"/>
      <c r="X43" s="13"/>
      <c r="Y43" s="275"/>
      <c r="Z43" s="13"/>
      <c r="AA43" s="13"/>
      <c r="AB43" s="13"/>
      <c r="AC43" s="13"/>
      <c r="AD43" s="13"/>
      <c r="AE43" s="13"/>
      <c r="AF43" s="275"/>
      <c r="AG43" s="275"/>
      <c r="AH43" s="13"/>
      <c r="AI43" s="13"/>
      <c r="AJ43" s="13"/>
      <c r="AK43" s="13"/>
      <c r="AL43" s="13"/>
      <c r="AM43" s="275"/>
      <c r="AN43" s="13"/>
      <c r="AO43" s="13"/>
      <c r="AP43" s="13"/>
      <c r="AQ43" s="13"/>
      <c r="AR43" s="13"/>
      <c r="AS43" s="13"/>
      <c r="AT43" s="275"/>
      <c r="AU43" s="74"/>
      <c r="AV43" s="13"/>
      <c r="AW43" s="13"/>
      <c r="AX43" s="13"/>
      <c r="AY43" s="13"/>
      <c r="AZ43" s="13"/>
      <c r="BA43" s="275"/>
      <c r="BB43" s="275"/>
      <c r="BC43" s="13"/>
      <c r="BD43" s="13"/>
      <c r="BE43" s="13"/>
      <c r="BF43" s="13"/>
      <c r="BG43" s="13"/>
      <c r="BH43" s="275"/>
      <c r="BI43" s="13"/>
      <c r="BJ43" s="13"/>
      <c r="BK43" s="13"/>
      <c r="BL43" s="75"/>
      <c r="BM43" s="13"/>
      <c r="BN43" s="13"/>
      <c r="BO43" s="275"/>
      <c r="BP43" s="13"/>
      <c r="BQ43" s="13"/>
      <c r="BR43" s="13"/>
      <c r="BS43" s="348"/>
      <c r="BU43" s="62">
        <f t="shared" si="0"/>
        <v>0</v>
      </c>
      <c r="BV43" s="58">
        <f t="shared" si="1"/>
        <v>0</v>
      </c>
      <c r="BW43" s="58">
        <f t="shared" si="2"/>
        <v>0</v>
      </c>
      <c r="BX43" s="63">
        <f t="shared" si="3"/>
        <v>0</v>
      </c>
    </row>
    <row r="44" spans="1:76" ht="17.100000000000001" customHeight="1" x14ac:dyDescent="0.2">
      <c r="A44" s="343"/>
      <c r="B44" s="346"/>
      <c r="C44" s="105" t="s">
        <v>198</v>
      </c>
      <c r="D44" s="277"/>
      <c r="E44" s="107"/>
      <c r="F44" s="107"/>
      <c r="G44" s="109"/>
      <c r="H44" s="109"/>
      <c r="I44" s="109"/>
      <c r="J44" s="109"/>
      <c r="K44" s="278"/>
      <c r="L44" s="109"/>
      <c r="M44" s="109"/>
      <c r="N44" s="109"/>
      <c r="O44" s="109"/>
      <c r="P44" s="279"/>
      <c r="Q44" s="107"/>
      <c r="R44" s="107"/>
      <c r="S44" s="109"/>
      <c r="T44" s="109"/>
      <c r="U44" s="109"/>
      <c r="V44" s="109"/>
      <c r="W44" s="278"/>
      <c r="X44" s="109"/>
      <c r="Y44" s="278"/>
      <c r="Z44" s="109"/>
      <c r="AA44" s="109"/>
      <c r="AB44" s="109"/>
      <c r="AC44" s="109"/>
      <c r="AD44" s="109"/>
      <c r="AE44" s="109"/>
      <c r="AF44" s="278"/>
      <c r="AG44" s="278"/>
      <c r="AH44" s="109"/>
      <c r="AI44" s="109"/>
      <c r="AJ44" s="109"/>
      <c r="AK44" s="109"/>
      <c r="AL44" s="109"/>
      <c r="AM44" s="278"/>
      <c r="AN44" s="109"/>
      <c r="AO44" s="109"/>
      <c r="AP44" s="109"/>
      <c r="AQ44" s="109"/>
      <c r="AR44" s="109"/>
      <c r="AS44" s="109"/>
      <c r="AT44" s="278"/>
      <c r="AU44" s="110"/>
      <c r="AV44" s="109"/>
      <c r="AW44" s="109"/>
      <c r="AX44" s="109"/>
      <c r="AY44" s="109"/>
      <c r="AZ44" s="109"/>
      <c r="BA44" s="278"/>
      <c r="BB44" s="278"/>
      <c r="BC44" s="109"/>
      <c r="BD44" s="109"/>
      <c r="BE44" s="109"/>
      <c r="BF44" s="109"/>
      <c r="BG44" s="109"/>
      <c r="BH44" s="278"/>
      <c r="BI44" s="109"/>
      <c r="BJ44" s="109"/>
      <c r="BK44" s="109"/>
      <c r="BL44" s="112"/>
      <c r="BM44" s="109"/>
      <c r="BN44" s="109"/>
      <c r="BO44" s="278"/>
      <c r="BP44" s="109"/>
      <c r="BQ44" s="109"/>
      <c r="BR44" s="109"/>
      <c r="BS44" s="349"/>
      <c r="BU44" s="64">
        <f t="shared" si="0"/>
        <v>0</v>
      </c>
      <c r="BV44" s="65">
        <f t="shared" si="1"/>
        <v>0</v>
      </c>
      <c r="BW44" s="65">
        <f t="shared" si="2"/>
        <v>0</v>
      </c>
      <c r="BX44" s="66">
        <f t="shared" si="3"/>
        <v>0</v>
      </c>
    </row>
    <row r="45" spans="1:76" ht="17.100000000000001" customHeight="1" x14ac:dyDescent="0.2">
      <c r="A45" s="341">
        <v>14</v>
      </c>
      <c r="B45" s="344" t="s">
        <v>211</v>
      </c>
      <c r="C45" s="113" t="s">
        <v>194</v>
      </c>
      <c r="D45" s="271"/>
      <c r="E45" s="48"/>
      <c r="F45" s="48">
        <v>2</v>
      </c>
      <c r="G45" s="14"/>
      <c r="H45" s="14"/>
      <c r="I45" s="14"/>
      <c r="J45" s="14"/>
      <c r="K45" s="272"/>
      <c r="L45" s="14"/>
      <c r="M45" s="14">
        <v>4</v>
      </c>
      <c r="N45" s="14"/>
      <c r="O45" s="14"/>
      <c r="P45" s="273"/>
      <c r="Q45" s="48"/>
      <c r="R45" s="48"/>
      <c r="S45" s="14"/>
      <c r="T45" s="14"/>
      <c r="U45" s="14"/>
      <c r="V45" s="14"/>
      <c r="W45" s="272"/>
      <c r="X45" s="14"/>
      <c r="Y45" s="272"/>
      <c r="Z45" s="14"/>
      <c r="AA45" s="14">
        <v>4</v>
      </c>
      <c r="AB45" s="14"/>
      <c r="AC45" s="14"/>
      <c r="AD45" s="14"/>
      <c r="AE45" s="14"/>
      <c r="AF45" s="272"/>
      <c r="AG45" s="272"/>
      <c r="AH45" s="14"/>
      <c r="AI45" s="14"/>
      <c r="AJ45" s="14"/>
      <c r="AK45" s="14"/>
      <c r="AL45" s="14"/>
      <c r="AM45" s="272"/>
      <c r="AN45" s="14"/>
      <c r="AO45" s="14">
        <v>4</v>
      </c>
      <c r="AP45" s="14"/>
      <c r="AQ45" s="14"/>
      <c r="AR45" s="14"/>
      <c r="AS45" s="14"/>
      <c r="AT45" s="272"/>
      <c r="AU45" s="99"/>
      <c r="AV45" s="14">
        <v>2</v>
      </c>
      <c r="AW45" s="14"/>
      <c r="AX45" s="14"/>
      <c r="AY45" s="14"/>
      <c r="AZ45" s="14"/>
      <c r="BA45" s="272"/>
      <c r="BB45" s="272"/>
      <c r="BC45" s="14">
        <v>4</v>
      </c>
      <c r="BD45" s="14"/>
      <c r="BE45" s="14"/>
      <c r="BF45" s="14"/>
      <c r="BG45" s="14"/>
      <c r="BH45" s="272"/>
      <c r="BI45" s="14"/>
      <c r="BJ45" s="14">
        <v>4</v>
      </c>
      <c r="BK45" s="14"/>
      <c r="BL45" s="101"/>
      <c r="BM45" s="14"/>
      <c r="BN45" s="14"/>
      <c r="BO45" s="272"/>
      <c r="BP45" s="14"/>
      <c r="BQ45" s="14">
        <v>4</v>
      </c>
      <c r="BR45" s="14"/>
      <c r="BS45" s="347"/>
      <c r="BU45" s="59">
        <f t="shared" si="0"/>
        <v>5</v>
      </c>
      <c r="BV45" s="60">
        <f t="shared" si="1"/>
        <v>0</v>
      </c>
      <c r="BW45" s="60">
        <f t="shared" si="2"/>
        <v>2</v>
      </c>
      <c r="BX45" s="61">
        <f t="shared" si="3"/>
        <v>0</v>
      </c>
    </row>
    <row r="46" spans="1:76" ht="17.100000000000001" customHeight="1" x14ac:dyDescent="0.2">
      <c r="A46" s="342"/>
      <c r="B46" s="345"/>
      <c r="C46" s="102" t="s">
        <v>197</v>
      </c>
      <c r="D46" s="274"/>
      <c r="E46" s="49"/>
      <c r="F46" s="49"/>
      <c r="G46" s="13"/>
      <c r="H46" s="13"/>
      <c r="I46" s="13"/>
      <c r="J46" s="13"/>
      <c r="K46" s="275"/>
      <c r="L46" s="13"/>
      <c r="M46" s="13"/>
      <c r="N46" s="13"/>
      <c r="O46" s="13"/>
      <c r="P46" s="276"/>
      <c r="Q46" s="49"/>
      <c r="R46" s="49"/>
      <c r="S46" s="13"/>
      <c r="T46" s="13"/>
      <c r="U46" s="13"/>
      <c r="V46" s="13"/>
      <c r="W46" s="275"/>
      <c r="X46" s="13"/>
      <c r="Y46" s="275"/>
      <c r="Z46" s="13"/>
      <c r="AA46" s="13"/>
      <c r="AB46" s="13"/>
      <c r="AC46" s="13"/>
      <c r="AD46" s="13"/>
      <c r="AE46" s="13"/>
      <c r="AF46" s="275"/>
      <c r="AG46" s="275"/>
      <c r="AH46" s="13"/>
      <c r="AI46" s="13"/>
      <c r="AJ46" s="13"/>
      <c r="AK46" s="13"/>
      <c r="AL46" s="13"/>
      <c r="AM46" s="275"/>
      <c r="AN46" s="13"/>
      <c r="AO46" s="13"/>
      <c r="AP46" s="13"/>
      <c r="AQ46" s="13"/>
      <c r="AR46" s="13"/>
      <c r="AS46" s="13"/>
      <c r="AT46" s="275"/>
      <c r="AU46" s="74"/>
      <c r="AV46" s="13"/>
      <c r="AW46" s="13"/>
      <c r="AX46" s="13"/>
      <c r="AY46" s="13"/>
      <c r="AZ46" s="13"/>
      <c r="BA46" s="275"/>
      <c r="BB46" s="275"/>
      <c r="BC46" s="13"/>
      <c r="BD46" s="13"/>
      <c r="BE46" s="13"/>
      <c r="BF46" s="13"/>
      <c r="BG46" s="13"/>
      <c r="BH46" s="275"/>
      <c r="BI46" s="13"/>
      <c r="BJ46" s="13"/>
      <c r="BK46" s="13"/>
      <c r="BL46" s="75"/>
      <c r="BM46" s="13"/>
      <c r="BN46" s="13"/>
      <c r="BO46" s="275"/>
      <c r="BP46" s="13"/>
      <c r="BQ46" s="13"/>
      <c r="BR46" s="13"/>
      <c r="BS46" s="348"/>
      <c r="BU46" s="62">
        <f t="shared" si="0"/>
        <v>0</v>
      </c>
      <c r="BV46" s="58">
        <f t="shared" si="1"/>
        <v>0</v>
      </c>
      <c r="BW46" s="58">
        <f t="shared" si="2"/>
        <v>0</v>
      </c>
      <c r="BX46" s="63">
        <f t="shared" si="3"/>
        <v>0</v>
      </c>
    </row>
    <row r="47" spans="1:76" ht="17.100000000000001" customHeight="1" x14ac:dyDescent="0.2">
      <c r="A47" s="343"/>
      <c r="B47" s="346"/>
      <c r="C47" s="105" t="s">
        <v>198</v>
      </c>
      <c r="D47" s="277"/>
      <c r="E47" s="107"/>
      <c r="F47" s="107"/>
      <c r="G47" s="109"/>
      <c r="H47" s="109"/>
      <c r="I47" s="109"/>
      <c r="J47" s="109"/>
      <c r="K47" s="278"/>
      <c r="L47" s="109"/>
      <c r="M47" s="109"/>
      <c r="N47" s="109"/>
      <c r="O47" s="109"/>
      <c r="P47" s="279"/>
      <c r="Q47" s="107"/>
      <c r="R47" s="107"/>
      <c r="S47" s="109"/>
      <c r="T47" s="109"/>
      <c r="U47" s="109"/>
      <c r="V47" s="109"/>
      <c r="W47" s="278"/>
      <c r="X47" s="109"/>
      <c r="Y47" s="278"/>
      <c r="Z47" s="109"/>
      <c r="AA47" s="109"/>
      <c r="AB47" s="109"/>
      <c r="AC47" s="109"/>
      <c r="AD47" s="109"/>
      <c r="AE47" s="109"/>
      <c r="AF47" s="278"/>
      <c r="AG47" s="278"/>
      <c r="AH47" s="109"/>
      <c r="AI47" s="109"/>
      <c r="AJ47" s="109"/>
      <c r="AK47" s="109"/>
      <c r="AL47" s="109"/>
      <c r="AM47" s="278"/>
      <c r="AN47" s="109"/>
      <c r="AO47" s="109"/>
      <c r="AP47" s="109"/>
      <c r="AQ47" s="109"/>
      <c r="AR47" s="109"/>
      <c r="AS47" s="109"/>
      <c r="AT47" s="278"/>
      <c r="AU47" s="110"/>
      <c r="AV47" s="109"/>
      <c r="AW47" s="109"/>
      <c r="AX47" s="109"/>
      <c r="AY47" s="109"/>
      <c r="AZ47" s="109"/>
      <c r="BA47" s="278"/>
      <c r="BB47" s="278"/>
      <c r="BC47" s="109"/>
      <c r="BD47" s="109"/>
      <c r="BE47" s="109"/>
      <c r="BF47" s="109"/>
      <c r="BG47" s="109"/>
      <c r="BH47" s="278"/>
      <c r="BI47" s="109"/>
      <c r="BJ47" s="109"/>
      <c r="BK47" s="109"/>
      <c r="BL47" s="112"/>
      <c r="BM47" s="109"/>
      <c r="BN47" s="109"/>
      <c r="BO47" s="278"/>
      <c r="BP47" s="109"/>
      <c r="BQ47" s="109"/>
      <c r="BR47" s="109"/>
      <c r="BS47" s="349"/>
      <c r="BU47" s="64">
        <f t="shared" si="0"/>
        <v>0</v>
      </c>
      <c r="BV47" s="65">
        <f t="shared" si="1"/>
        <v>0</v>
      </c>
      <c r="BW47" s="65">
        <f t="shared" si="2"/>
        <v>0</v>
      </c>
      <c r="BX47" s="66">
        <f t="shared" si="3"/>
        <v>0</v>
      </c>
    </row>
    <row r="48" spans="1:76" ht="17.100000000000001" customHeight="1" x14ac:dyDescent="0.2">
      <c r="A48" s="341">
        <v>15</v>
      </c>
      <c r="B48" s="344" t="s">
        <v>212</v>
      </c>
      <c r="C48" s="113" t="s">
        <v>194</v>
      </c>
      <c r="D48" s="271"/>
      <c r="E48" s="48"/>
      <c r="F48" s="48">
        <v>4</v>
      </c>
      <c r="G48" s="14"/>
      <c r="H48" s="14"/>
      <c r="I48" s="14"/>
      <c r="J48" s="14"/>
      <c r="K48" s="272"/>
      <c r="L48" s="14"/>
      <c r="M48" s="14">
        <v>4</v>
      </c>
      <c r="N48" s="14"/>
      <c r="O48" s="14"/>
      <c r="P48" s="273"/>
      <c r="Q48" s="48"/>
      <c r="R48" s="48"/>
      <c r="S48" s="14"/>
      <c r="T48" s="14"/>
      <c r="U48" s="14"/>
      <c r="V48" s="14"/>
      <c r="W48" s="272"/>
      <c r="X48" s="14"/>
      <c r="Y48" s="272"/>
      <c r="Z48" s="14"/>
      <c r="AA48" s="14">
        <v>4</v>
      </c>
      <c r="AB48" s="14"/>
      <c r="AC48" s="14"/>
      <c r="AD48" s="14"/>
      <c r="AE48" s="14"/>
      <c r="AF48" s="272"/>
      <c r="AG48" s="272"/>
      <c r="AH48" s="14"/>
      <c r="AI48" s="14"/>
      <c r="AJ48" s="14"/>
      <c r="AK48" s="14"/>
      <c r="AL48" s="14"/>
      <c r="AM48" s="272"/>
      <c r="AN48" s="14"/>
      <c r="AO48" s="14">
        <v>4</v>
      </c>
      <c r="AP48" s="14"/>
      <c r="AQ48" s="14"/>
      <c r="AR48" s="14"/>
      <c r="AS48" s="14"/>
      <c r="AT48" s="272"/>
      <c r="AU48" s="99"/>
      <c r="AV48" s="14">
        <v>4</v>
      </c>
      <c r="AW48" s="14"/>
      <c r="AX48" s="14"/>
      <c r="AY48" s="14"/>
      <c r="AZ48" s="14"/>
      <c r="BA48" s="272"/>
      <c r="BB48" s="272"/>
      <c r="BC48" s="14">
        <v>4</v>
      </c>
      <c r="BD48" s="14"/>
      <c r="BE48" s="14"/>
      <c r="BF48" s="14"/>
      <c r="BG48" s="14"/>
      <c r="BH48" s="272"/>
      <c r="BI48" s="14"/>
      <c r="BJ48" s="14">
        <v>2</v>
      </c>
      <c r="BK48" s="14"/>
      <c r="BL48" s="101"/>
      <c r="BM48" s="14"/>
      <c r="BN48" s="14"/>
      <c r="BO48" s="272"/>
      <c r="BP48" s="14"/>
      <c r="BQ48" s="14">
        <v>4</v>
      </c>
      <c r="BR48" s="14"/>
      <c r="BS48" s="347"/>
      <c r="BU48" s="59">
        <f t="shared" si="0"/>
        <v>6</v>
      </c>
      <c r="BV48" s="60">
        <f t="shared" si="1"/>
        <v>0</v>
      </c>
      <c r="BW48" s="60">
        <f t="shared" si="2"/>
        <v>1</v>
      </c>
      <c r="BX48" s="61">
        <f t="shared" si="3"/>
        <v>0</v>
      </c>
    </row>
    <row r="49" spans="1:76" ht="17.100000000000001" customHeight="1" x14ac:dyDescent="0.2">
      <c r="A49" s="342"/>
      <c r="B49" s="345"/>
      <c r="C49" s="102" t="s">
        <v>197</v>
      </c>
      <c r="D49" s="274"/>
      <c r="E49" s="49"/>
      <c r="F49" s="49"/>
      <c r="G49" s="13"/>
      <c r="H49" s="13"/>
      <c r="I49" s="13"/>
      <c r="J49" s="13"/>
      <c r="K49" s="275"/>
      <c r="L49" s="13"/>
      <c r="M49" s="13"/>
      <c r="N49" s="13"/>
      <c r="O49" s="13"/>
      <c r="P49" s="276"/>
      <c r="Q49" s="49"/>
      <c r="R49" s="49"/>
      <c r="S49" s="13"/>
      <c r="T49" s="13"/>
      <c r="U49" s="13"/>
      <c r="V49" s="13"/>
      <c r="W49" s="275"/>
      <c r="X49" s="13"/>
      <c r="Y49" s="275"/>
      <c r="Z49" s="13"/>
      <c r="AA49" s="13"/>
      <c r="AB49" s="13"/>
      <c r="AC49" s="13"/>
      <c r="AD49" s="13"/>
      <c r="AE49" s="13"/>
      <c r="AF49" s="275"/>
      <c r="AG49" s="275"/>
      <c r="AH49" s="13"/>
      <c r="AI49" s="13"/>
      <c r="AJ49" s="13"/>
      <c r="AK49" s="13"/>
      <c r="AL49" s="13"/>
      <c r="AM49" s="275"/>
      <c r="AN49" s="13"/>
      <c r="AO49" s="13"/>
      <c r="AP49" s="13"/>
      <c r="AQ49" s="13"/>
      <c r="AR49" s="13"/>
      <c r="AS49" s="13"/>
      <c r="AT49" s="275"/>
      <c r="AU49" s="74"/>
      <c r="AV49" s="13"/>
      <c r="AW49" s="13"/>
      <c r="AX49" s="13"/>
      <c r="AY49" s="13"/>
      <c r="AZ49" s="13"/>
      <c r="BA49" s="275"/>
      <c r="BB49" s="275"/>
      <c r="BC49" s="13"/>
      <c r="BD49" s="13"/>
      <c r="BE49" s="13"/>
      <c r="BF49" s="13"/>
      <c r="BG49" s="13"/>
      <c r="BH49" s="275"/>
      <c r="BI49" s="13"/>
      <c r="BJ49" s="13"/>
      <c r="BK49" s="13"/>
      <c r="BL49" s="75"/>
      <c r="BM49" s="13"/>
      <c r="BN49" s="13"/>
      <c r="BO49" s="275"/>
      <c r="BP49" s="13"/>
      <c r="BQ49" s="13"/>
      <c r="BR49" s="13"/>
      <c r="BS49" s="348"/>
      <c r="BU49" s="62">
        <f t="shared" si="0"/>
        <v>0</v>
      </c>
      <c r="BV49" s="58">
        <f t="shared" si="1"/>
        <v>0</v>
      </c>
      <c r="BW49" s="58">
        <f t="shared" si="2"/>
        <v>0</v>
      </c>
      <c r="BX49" s="63">
        <f t="shared" si="3"/>
        <v>0</v>
      </c>
    </row>
    <row r="50" spans="1:76" ht="17.100000000000001" customHeight="1" x14ac:dyDescent="0.2">
      <c r="A50" s="343"/>
      <c r="B50" s="346"/>
      <c r="C50" s="105" t="s">
        <v>198</v>
      </c>
      <c r="D50" s="277"/>
      <c r="E50" s="107"/>
      <c r="F50" s="107"/>
      <c r="G50" s="109"/>
      <c r="H50" s="109"/>
      <c r="I50" s="109"/>
      <c r="J50" s="109"/>
      <c r="K50" s="278"/>
      <c r="L50" s="109"/>
      <c r="M50" s="109"/>
      <c r="N50" s="109"/>
      <c r="O50" s="109"/>
      <c r="P50" s="279"/>
      <c r="Q50" s="107"/>
      <c r="R50" s="107"/>
      <c r="S50" s="109"/>
      <c r="T50" s="109"/>
      <c r="U50" s="109"/>
      <c r="V50" s="109"/>
      <c r="W50" s="278"/>
      <c r="X50" s="109"/>
      <c r="Y50" s="278"/>
      <c r="Z50" s="109"/>
      <c r="AA50" s="109"/>
      <c r="AB50" s="109"/>
      <c r="AC50" s="109"/>
      <c r="AD50" s="109"/>
      <c r="AE50" s="109"/>
      <c r="AF50" s="278"/>
      <c r="AG50" s="278"/>
      <c r="AH50" s="109"/>
      <c r="AI50" s="109"/>
      <c r="AJ50" s="109"/>
      <c r="AK50" s="109"/>
      <c r="AL50" s="109"/>
      <c r="AM50" s="278"/>
      <c r="AN50" s="109"/>
      <c r="AO50" s="109"/>
      <c r="AP50" s="109"/>
      <c r="AQ50" s="109"/>
      <c r="AR50" s="109"/>
      <c r="AS50" s="109"/>
      <c r="AT50" s="278"/>
      <c r="AU50" s="110"/>
      <c r="AV50" s="109"/>
      <c r="AW50" s="109"/>
      <c r="AX50" s="109"/>
      <c r="AY50" s="109"/>
      <c r="AZ50" s="109"/>
      <c r="BA50" s="278"/>
      <c r="BB50" s="278"/>
      <c r="BC50" s="109"/>
      <c r="BD50" s="109"/>
      <c r="BE50" s="109"/>
      <c r="BF50" s="109"/>
      <c r="BG50" s="109"/>
      <c r="BH50" s="278"/>
      <c r="BI50" s="109"/>
      <c r="BJ50" s="109"/>
      <c r="BK50" s="109"/>
      <c r="BL50" s="112"/>
      <c r="BM50" s="109"/>
      <c r="BN50" s="109"/>
      <c r="BO50" s="278"/>
      <c r="BP50" s="109"/>
      <c r="BQ50" s="109"/>
      <c r="BR50" s="109"/>
      <c r="BS50" s="349"/>
      <c r="BU50" s="64">
        <f t="shared" si="0"/>
        <v>0</v>
      </c>
      <c r="BV50" s="65">
        <f t="shared" si="1"/>
        <v>0</v>
      </c>
      <c r="BW50" s="65">
        <f t="shared" si="2"/>
        <v>0</v>
      </c>
      <c r="BX50" s="66">
        <f t="shared" si="3"/>
        <v>0</v>
      </c>
    </row>
    <row r="51" spans="1:76" ht="17.100000000000001" customHeight="1" x14ac:dyDescent="0.2">
      <c r="A51" s="341">
        <v>16</v>
      </c>
      <c r="B51" s="344" t="s">
        <v>213</v>
      </c>
      <c r="C51" s="113" t="s">
        <v>194</v>
      </c>
      <c r="D51" s="271"/>
      <c r="E51" s="48"/>
      <c r="F51" s="48">
        <v>4</v>
      </c>
      <c r="G51" s="14"/>
      <c r="H51" s="14"/>
      <c r="I51" s="14"/>
      <c r="J51" s="14"/>
      <c r="K51" s="272"/>
      <c r="L51" s="14"/>
      <c r="M51" s="14">
        <v>4</v>
      </c>
      <c r="N51" s="14"/>
      <c r="O51" s="14"/>
      <c r="P51" s="273"/>
      <c r="Q51" s="48"/>
      <c r="R51" s="48"/>
      <c r="S51" s="14"/>
      <c r="T51" s="14"/>
      <c r="U51" s="14"/>
      <c r="V51" s="14"/>
      <c r="W51" s="272"/>
      <c r="X51" s="14"/>
      <c r="Y51" s="272"/>
      <c r="Z51" s="14"/>
      <c r="AA51" s="14">
        <v>4</v>
      </c>
      <c r="AB51" s="14"/>
      <c r="AC51" s="14"/>
      <c r="AD51" s="14"/>
      <c r="AE51" s="14"/>
      <c r="AF51" s="272"/>
      <c r="AG51" s="272"/>
      <c r="AH51" s="14"/>
      <c r="AI51" s="14"/>
      <c r="AJ51" s="14"/>
      <c r="AK51" s="14"/>
      <c r="AL51" s="14"/>
      <c r="AM51" s="272"/>
      <c r="AN51" s="14"/>
      <c r="AO51" s="14">
        <v>4</v>
      </c>
      <c r="AP51" s="14"/>
      <c r="AQ51" s="14"/>
      <c r="AR51" s="14"/>
      <c r="AS51" s="14"/>
      <c r="AT51" s="272"/>
      <c r="AU51" s="99"/>
      <c r="AV51" s="14">
        <v>4</v>
      </c>
      <c r="AW51" s="14"/>
      <c r="AX51" s="14"/>
      <c r="AY51" s="14"/>
      <c r="AZ51" s="14"/>
      <c r="BA51" s="272"/>
      <c r="BB51" s="272"/>
      <c r="BC51" s="14">
        <v>4</v>
      </c>
      <c r="BD51" s="14"/>
      <c r="BE51" s="14"/>
      <c r="BF51" s="14"/>
      <c r="BG51" s="14"/>
      <c r="BH51" s="272"/>
      <c r="BI51" s="14"/>
      <c r="BJ51" s="14">
        <v>2</v>
      </c>
      <c r="BK51" s="14"/>
      <c r="BL51" s="101"/>
      <c r="BM51" s="14"/>
      <c r="BN51" s="14"/>
      <c r="BO51" s="272"/>
      <c r="BP51" s="14"/>
      <c r="BQ51" s="14">
        <v>4</v>
      </c>
      <c r="BR51" s="14"/>
      <c r="BS51" s="347"/>
      <c r="BU51" s="59">
        <f t="shared" si="0"/>
        <v>6</v>
      </c>
      <c r="BV51" s="60">
        <f t="shared" si="1"/>
        <v>0</v>
      </c>
      <c r="BW51" s="60">
        <f t="shared" si="2"/>
        <v>1</v>
      </c>
      <c r="BX51" s="61">
        <f t="shared" si="3"/>
        <v>0</v>
      </c>
    </row>
    <row r="52" spans="1:76" ht="17.100000000000001" customHeight="1" x14ac:dyDescent="0.2">
      <c r="A52" s="342"/>
      <c r="B52" s="345"/>
      <c r="C52" s="102" t="s">
        <v>197</v>
      </c>
      <c r="D52" s="274"/>
      <c r="E52" s="49"/>
      <c r="F52" s="49"/>
      <c r="G52" s="13"/>
      <c r="H52" s="13"/>
      <c r="I52" s="13"/>
      <c r="J52" s="13"/>
      <c r="K52" s="275"/>
      <c r="L52" s="13"/>
      <c r="M52" s="13"/>
      <c r="N52" s="13"/>
      <c r="O52" s="13"/>
      <c r="P52" s="276"/>
      <c r="Q52" s="49"/>
      <c r="R52" s="49"/>
      <c r="S52" s="13"/>
      <c r="T52" s="13"/>
      <c r="U52" s="13"/>
      <c r="V52" s="13"/>
      <c r="W52" s="275"/>
      <c r="X52" s="13"/>
      <c r="Y52" s="275"/>
      <c r="Z52" s="13"/>
      <c r="AA52" s="13"/>
      <c r="AB52" s="13"/>
      <c r="AC52" s="13"/>
      <c r="AD52" s="13"/>
      <c r="AE52" s="13"/>
      <c r="AF52" s="275"/>
      <c r="AG52" s="275"/>
      <c r="AH52" s="13"/>
      <c r="AI52" s="13"/>
      <c r="AJ52" s="13"/>
      <c r="AK52" s="13"/>
      <c r="AL52" s="13"/>
      <c r="AM52" s="275"/>
      <c r="AN52" s="13"/>
      <c r="AO52" s="13"/>
      <c r="AP52" s="13"/>
      <c r="AQ52" s="13"/>
      <c r="AR52" s="13"/>
      <c r="AS52" s="13"/>
      <c r="AT52" s="275"/>
      <c r="AU52" s="74"/>
      <c r="AV52" s="13"/>
      <c r="AW52" s="13"/>
      <c r="AX52" s="13"/>
      <c r="AY52" s="13"/>
      <c r="AZ52" s="13"/>
      <c r="BA52" s="275"/>
      <c r="BB52" s="275"/>
      <c r="BC52" s="13"/>
      <c r="BD52" s="13"/>
      <c r="BE52" s="13"/>
      <c r="BF52" s="13"/>
      <c r="BG52" s="13"/>
      <c r="BH52" s="275"/>
      <c r="BI52" s="13"/>
      <c r="BJ52" s="13"/>
      <c r="BK52" s="13"/>
      <c r="BL52" s="75"/>
      <c r="BM52" s="13"/>
      <c r="BN52" s="13"/>
      <c r="BO52" s="275"/>
      <c r="BP52" s="13"/>
      <c r="BQ52" s="13"/>
      <c r="BR52" s="13"/>
      <c r="BS52" s="348"/>
      <c r="BU52" s="62">
        <f t="shared" si="0"/>
        <v>0</v>
      </c>
      <c r="BV52" s="58">
        <f t="shared" si="1"/>
        <v>0</v>
      </c>
      <c r="BW52" s="58">
        <f t="shared" si="2"/>
        <v>0</v>
      </c>
      <c r="BX52" s="63">
        <f t="shared" si="3"/>
        <v>0</v>
      </c>
    </row>
    <row r="53" spans="1:76" ht="17.100000000000001" customHeight="1" x14ac:dyDescent="0.2">
      <c r="A53" s="343"/>
      <c r="B53" s="346"/>
      <c r="C53" s="105" t="s">
        <v>198</v>
      </c>
      <c r="D53" s="277"/>
      <c r="E53" s="107"/>
      <c r="F53" s="107"/>
      <c r="G53" s="109"/>
      <c r="H53" s="109"/>
      <c r="I53" s="109"/>
      <c r="J53" s="109"/>
      <c r="K53" s="278"/>
      <c r="L53" s="109"/>
      <c r="M53" s="109"/>
      <c r="N53" s="109"/>
      <c r="O53" s="109"/>
      <c r="P53" s="279"/>
      <c r="Q53" s="107"/>
      <c r="R53" s="107"/>
      <c r="S53" s="109"/>
      <c r="T53" s="109"/>
      <c r="U53" s="109"/>
      <c r="V53" s="109"/>
      <c r="W53" s="278"/>
      <c r="X53" s="109"/>
      <c r="Y53" s="278"/>
      <c r="Z53" s="109"/>
      <c r="AA53" s="109"/>
      <c r="AB53" s="109"/>
      <c r="AC53" s="109"/>
      <c r="AD53" s="109"/>
      <c r="AE53" s="109"/>
      <c r="AF53" s="278"/>
      <c r="AG53" s="278"/>
      <c r="AH53" s="109"/>
      <c r="AI53" s="109"/>
      <c r="AJ53" s="109"/>
      <c r="AK53" s="109"/>
      <c r="AL53" s="109"/>
      <c r="AM53" s="278"/>
      <c r="AN53" s="109"/>
      <c r="AO53" s="109"/>
      <c r="AP53" s="109"/>
      <c r="AQ53" s="109"/>
      <c r="AR53" s="109"/>
      <c r="AS53" s="109"/>
      <c r="AT53" s="278"/>
      <c r="AU53" s="110"/>
      <c r="AV53" s="109"/>
      <c r="AW53" s="109"/>
      <c r="AX53" s="109"/>
      <c r="AY53" s="109"/>
      <c r="AZ53" s="109"/>
      <c r="BA53" s="278"/>
      <c r="BB53" s="278"/>
      <c r="BC53" s="109"/>
      <c r="BD53" s="109"/>
      <c r="BE53" s="109"/>
      <c r="BF53" s="109"/>
      <c r="BG53" s="109"/>
      <c r="BH53" s="278"/>
      <c r="BI53" s="109"/>
      <c r="BJ53" s="109"/>
      <c r="BK53" s="109"/>
      <c r="BL53" s="112"/>
      <c r="BM53" s="109"/>
      <c r="BN53" s="109"/>
      <c r="BO53" s="278"/>
      <c r="BP53" s="109"/>
      <c r="BQ53" s="109"/>
      <c r="BR53" s="109"/>
      <c r="BS53" s="349"/>
      <c r="BU53" s="64">
        <f t="shared" si="0"/>
        <v>0</v>
      </c>
      <c r="BV53" s="65">
        <f t="shared" si="1"/>
        <v>0</v>
      </c>
      <c r="BW53" s="65">
        <f t="shared" si="2"/>
        <v>0</v>
      </c>
      <c r="BX53" s="66">
        <f t="shared" si="3"/>
        <v>0</v>
      </c>
    </row>
    <row r="54" spans="1:76" ht="17.100000000000001" customHeight="1" x14ac:dyDescent="0.2">
      <c r="A54" s="341">
        <v>17</v>
      </c>
      <c r="B54" s="344" t="s">
        <v>214</v>
      </c>
      <c r="C54" s="97" t="s">
        <v>194</v>
      </c>
      <c r="D54" s="271"/>
      <c r="E54" s="48"/>
      <c r="F54" s="48">
        <v>4</v>
      </c>
      <c r="G54" s="14"/>
      <c r="H54" s="14"/>
      <c r="I54" s="14"/>
      <c r="J54" s="14"/>
      <c r="K54" s="272"/>
      <c r="L54" s="14"/>
      <c r="M54" s="14">
        <v>4</v>
      </c>
      <c r="N54" s="14"/>
      <c r="O54" s="14"/>
      <c r="P54" s="273"/>
      <c r="Q54" s="48"/>
      <c r="R54" s="48"/>
      <c r="S54" s="14"/>
      <c r="T54" s="14"/>
      <c r="U54" s="14"/>
      <c r="V54" s="14"/>
      <c r="W54" s="272"/>
      <c r="X54" s="14"/>
      <c r="Y54" s="272"/>
      <c r="Z54" s="14"/>
      <c r="AA54" s="14">
        <v>4</v>
      </c>
      <c r="AB54" s="14"/>
      <c r="AC54" s="14"/>
      <c r="AD54" s="14"/>
      <c r="AE54" s="14"/>
      <c r="AF54" s="272"/>
      <c r="AG54" s="272"/>
      <c r="AH54" s="14"/>
      <c r="AI54" s="14"/>
      <c r="AJ54" s="14"/>
      <c r="AK54" s="14"/>
      <c r="AL54" s="14"/>
      <c r="AM54" s="272"/>
      <c r="AN54" s="14"/>
      <c r="AO54" s="14">
        <v>4</v>
      </c>
      <c r="AP54" s="14"/>
      <c r="AQ54" s="14"/>
      <c r="AR54" s="14"/>
      <c r="AS54" s="14"/>
      <c r="AT54" s="272"/>
      <c r="AU54" s="99"/>
      <c r="AV54" s="14">
        <v>4</v>
      </c>
      <c r="AW54" s="14"/>
      <c r="AX54" s="14"/>
      <c r="AY54" s="14"/>
      <c r="AZ54" s="14"/>
      <c r="BA54" s="272"/>
      <c r="BB54" s="272"/>
      <c r="BC54" s="14">
        <v>4</v>
      </c>
      <c r="BD54" s="14"/>
      <c r="BE54" s="14"/>
      <c r="BF54" s="14"/>
      <c r="BG54" s="14"/>
      <c r="BH54" s="272"/>
      <c r="BI54" s="14"/>
      <c r="BJ54" s="14">
        <v>4</v>
      </c>
      <c r="BK54" s="14"/>
      <c r="BL54" s="101"/>
      <c r="BM54" s="14"/>
      <c r="BN54" s="14"/>
      <c r="BO54" s="272"/>
      <c r="BP54" s="14"/>
      <c r="BQ54" s="14">
        <v>4</v>
      </c>
      <c r="BR54" s="14"/>
      <c r="BS54" s="347"/>
      <c r="BU54" s="71">
        <f t="shared" si="0"/>
        <v>7</v>
      </c>
      <c r="BV54" s="72">
        <f t="shared" si="1"/>
        <v>0</v>
      </c>
      <c r="BW54" s="72">
        <f t="shared" si="2"/>
        <v>0</v>
      </c>
      <c r="BX54" s="73">
        <f t="shared" si="3"/>
        <v>0</v>
      </c>
    </row>
    <row r="55" spans="1:76" ht="17.100000000000001" customHeight="1" x14ac:dyDescent="0.2">
      <c r="A55" s="342"/>
      <c r="B55" s="345"/>
      <c r="C55" s="102" t="s">
        <v>197</v>
      </c>
      <c r="D55" s="274"/>
      <c r="E55" s="49"/>
      <c r="F55" s="49"/>
      <c r="G55" s="13"/>
      <c r="H55" s="13"/>
      <c r="I55" s="13"/>
      <c r="J55" s="13"/>
      <c r="K55" s="275"/>
      <c r="L55" s="13"/>
      <c r="M55" s="13"/>
      <c r="N55" s="13"/>
      <c r="O55" s="13"/>
      <c r="P55" s="276"/>
      <c r="Q55" s="49"/>
      <c r="R55" s="49"/>
      <c r="S55" s="13"/>
      <c r="T55" s="13"/>
      <c r="U55" s="13"/>
      <c r="V55" s="13"/>
      <c r="W55" s="275"/>
      <c r="X55" s="13"/>
      <c r="Y55" s="275"/>
      <c r="Z55" s="13"/>
      <c r="AA55" s="13"/>
      <c r="AB55" s="13"/>
      <c r="AC55" s="13"/>
      <c r="AD55" s="13"/>
      <c r="AE55" s="13"/>
      <c r="AF55" s="275"/>
      <c r="AG55" s="275"/>
      <c r="AH55" s="13"/>
      <c r="AI55" s="13"/>
      <c r="AJ55" s="13"/>
      <c r="AK55" s="13"/>
      <c r="AL55" s="13"/>
      <c r="AM55" s="275"/>
      <c r="AN55" s="13"/>
      <c r="AO55" s="13"/>
      <c r="AP55" s="13"/>
      <c r="AQ55" s="13"/>
      <c r="AR55" s="13"/>
      <c r="AS55" s="13"/>
      <c r="AT55" s="275"/>
      <c r="AU55" s="74"/>
      <c r="AV55" s="13"/>
      <c r="AW55" s="13"/>
      <c r="AX55" s="13"/>
      <c r="AY55" s="13"/>
      <c r="AZ55" s="13"/>
      <c r="BA55" s="275"/>
      <c r="BB55" s="275"/>
      <c r="BC55" s="13"/>
      <c r="BD55" s="13"/>
      <c r="BE55" s="13"/>
      <c r="BF55" s="13"/>
      <c r="BG55" s="13"/>
      <c r="BH55" s="275"/>
      <c r="BI55" s="13"/>
      <c r="BJ55" s="13"/>
      <c r="BK55" s="13"/>
      <c r="BL55" s="75"/>
      <c r="BM55" s="13"/>
      <c r="BN55" s="13"/>
      <c r="BO55" s="275"/>
      <c r="BP55" s="13"/>
      <c r="BQ55" s="13"/>
      <c r="BR55" s="13"/>
      <c r="BS55" s="348"/>
      <c r="BU55" s="62">
        <f t="shared" si="0"/>
        <v>0</v>
      </c>
      <c r="BV55" s="58">
        <f t="shared" si="1"/>
        <v>0</v>
      </c>
      <c r="BW55" s="58">
        <f t="shared" si="2"/>
        <v>0</v>
      </c>
      <c r="BX55" s="63">
        <f t="shared" si="3"/>
        <v>0</v>
      </c>
    </row>
    <row r="56" spans="1:76" ht="17.100000000000001" customHeight="1" x14ac:dyDescent="0.2">
      <c r="A56" s="343"/>
      <c r="B56" s="346"/>
      <c r="C56" s="105" t="s">
        <v>198</v>
      </c>
      <c r="D56" s="277"/>
      <c r="E56" s="107"/>
      <c r="F56" s="107"/>
      <c r="G56" s="107"/>
      <c r="H56" s="107"/>
      <c r="I56" s="107"/>
      <c r="J56" s="107"/>
      <c r="K56" s="278"/>
      <c r="L56" s="109"/>
      <c r="M56" s="107"/>
      <c r="N56" s="107"/>
      <c r="O56" s="107"/>
      <c r="P56" s="279"/>
      <c r="Q56" s="107"/>
      <c r="R56" s="107"/>
      <c r="S56" s="107"/>
      <c r="T56" s="107"/>
      <c r="U56" s="107"/>
      <c r="V56" s="107"/>
      <c r="W56" s="278"/>
      <c r="X56" s="109"/>
      <c r="Y56" s="278"/>
      <c r="Z56" s="107"/>
      <c r="AA56" s="107"/>
      <c r="AB56" s="107"/>
      <c r="AC56" s="107"/>
      <c r="AD56" s="107"/>
      <c r="AE56" s="109"/>
      <c r="AF56" s="278"/>
      <c r="AG56" s="278"/>
      <c r="AH56" s="107"/>
      <c r="AI56" s="107"/>
      <c r="AJ56" s="107"/>
      <c r="AK56" s="107"/>
      <c r="AL56" s="107"/>
      <c r="AM56" s="278"/>
      <c r="AN56" s="107"/>
      <c r="AO56" s="109"/>
      <c r="AP56" s="109"/>
      <c r="AQ56" s="109"/>
      <c r="AR56" s="107"/>
      <c r="AS56" s="109"/>
      <c r="AT56" s="278"/>
      <c r="AU56" s="110"/>
      <c r="AV56" s="107"/>
      <c r="AW56" s="107"/>
      <c r="AX56" s="109"/>
      <c r="AY56" s="107"/>
      <c r="AZ56" s="109"/>
      <c r="BA56" s="278"/>
      <c r="BB56" s="278"/>
      <c r="BC56" s="109"/>
      <c r="BD56" s="109"/>
      <c r="BE56" s="109"/>
      <c r="BF56" s="107"/>
      <c r="BG56" s="109"/>
      <c r="BH56" s="278"/>
      <c r="BI56" s="109"/>
      <c r="BJ56" s="109"/>
      <c r="BK56" s="109"/>
      <c r="BL56" s="112"/>
      <c r="BM56" s="107"/>
      <c r="BN56" s="109"/>
      <c r="BO56" s="278"/>
      <c r="BP56" s="109"/>
      <c r="BQ56" s="109"/>
      <c r="BR56" s="109"/>
      <c r="BS56" s="349"/>
      <c r="BU56" s="64">
        <f t="shared" si="0"/>
        <v>0</v>
      </c>
      <c r="BV56" s="65">
        <f t="shared" si="1"/>
        <v>0</v>
      </c>
      <c r="BW56" s="65">
        <f t="shared" si="2"/>
        <v>0</v>
      </c>
      <c r="BX56" s="66">
        <f t="shared" si="3"/>
        <v>0</v>
      </c>
    </row>
    <row r="57" spans="1:76" ht="17.100000000000001" customHeight="1" x14ac:dyDescent="0.2">
      <c r="A57" s="341">
        <v>18</v>
      </c>
      <c r="B57" s="344" t="s">
        <v>215</v>
      </c>
      <c r="C57" s="113" t="s">
        <v>194</v>
      </c>
      <c r="D57" s="271"/>
      <c r="E57" s="48"/>
      <c r="F57" s="48">
        <v>4</v>
      </c>
      <c r="G57" s="14"/>
      <c r="H57" s="14"/>
      <c r="I57" s="14"/>
      <c r="J57" s="14"/>
      <c r="K57" s="272"/>
      <c r="L57" s="14"/>
      <c r="M57" s="14">
        <v>4</v>
      </c>
      <c r="N57" s="14"/>
      <c r="O57" s="14"/>
      <c r="P57" s="273"/>
      <c r="Q57" s="48"/>
      <c r="R57" s="48"/>
      <c r="S57" s="14"/>
      <c r="T57" s="14"/>
      <c r="U57" s="14"/>
      <c r="V57" s="14"/>
      <c r="W57" s="272"/>
      <c r="X57" s="14"/>
      <c r="Y57" s="272"/>
      <c r="Z57" s="14"/>
      <c r="AA57" s="14">
        <v>4</v>
      </c>
      <c r="AB57" s="14"/>
      <c r="AC57" s="14"/>
      <c r="AD57" s="14"/>
      <c r="AE57" s="14"/>
      <c r="AF57" s="272"/>
      <c r="AG57" s="272"/>
      <c r="AH57" s="14"/>
      <c r="AI57" s="14"/>
      <c r="AJ57" s="14"/>
      <c r="AK57" s="14"/>
      <c r="AL57" s="14"/>
      <c r="AM57" s="272"/>
      <c r="AN57" s="14"/>
      <c r="AO57" s="14">
        <v>4</v>
      </c>
      <c r="AP57" s="14"/>
      <c r="AQ57" s="14"/>
      <c r="AR57" s="14"/>
      <c r="AS57" s="14"/>
      <c r="AT57" s="272"/>
      <c r="AU57" s="99"/>
      <c r="AV57" s="14">
        <v>4</v>
      </c>
      <c r="AW57" s="14"/>
      <c r="AX57" s="14"/>
      <c r="AY57" s="14"/>
      <c r="AZ57" s="14"/>
      <c r="BA57" s="272"/>
      <c r="BB57" s="272"/>
      <c r="BC57" s="14">
        <v>4</v>
      </c>
      <c r="BD57" s="14"/>
      <c r="BE57" s="14"/>
      <c r="BF57" s="14"/>
      <c r="BG57" s="14"/>
      <c r="BH57" s="272"/>
      <c r="BI57" s="14"/>
      <c r="BJ57" s="14">
        <v>4</v>
      </c>
      <c r="BK57" s="14"/>
      <c r="BL57" s="101"/>
      <c r="BM57" s="14"/>
      <c r="BN57" s="14"/>
      <c r="BO57" s="272"/>
      <c r="BP57" s="14"/>
      <c r="BQ57" s="14">
        <v>4</v>
      </c>
      <c r="BR57" s="14"/>
      <c r="BS57" s="347"/>
      <c r="BU57" s="59">
        <f t="shared" si="0"/>
        <v>7</v>
      </c>
      <c r="BV57" s="60">
        <f t="shared" si="1"/>
        <v>0</v>
      </c>
      <c r="BW57" s="60">
        <f t="shared" si="2"/>
        <v>0</v>
      </c>
      <c r="BX57" s="61">
        <f t="shared" si="3"/>
        <v>0</v>
      </c>
    </row>
    <row r="58" spans="1:76" ht="17.100000000000001" customHeight="1" x14ac:dyDescent="0.2">
      <c r="A58" s="342"/>
      <c r="B58" s="345"/>
      <c r="C58" s="102" t="s">
        <v>197</v>
      </c>
      <c r="D58" s="274"/>
      <c r="E58" s="49"/>
      <c r="F58" s="49"/>
      <c r="G58" s="13"/>
      <c r="H58" s="13"/>
      <c r="I58" s="13"/>
      <c r="J58" s="13"/>
      <c r="K58" s="275"/>
      <c r="L58" s="13"/>
      <c r="M58" s="13"/>
      <c r="N58" s="13"/>
      <c r="O58" s="13"/>
      <c r="P58" s="276"/>
      <c r="Q58" s="49"/>
      <c r="R58" s="49"/>
      <c r="S58" s="13"/>
      <c r="T58" s="13"/>
      <c r="U58" s="13"/>
      <c r="V58" s="13"/>
      <c r="W58" s="275"/>
      <c r="X58" s="13"/>
      <c r="Y58" s="275"/>
      <c r="Z58" s="13"/>
      <c r="AA58" s="13"/>
      <c r="AB58" s="13"/>
      <c r="AC58" s="13"/>
      <c r="AD58" s="13"/>
      <c r="AE58" s="13"/>
      <c r="AF58" s="275"/>
      <c r="AG58" s="275"/>
      <c r="AH58" s="13"/>
      <c r="AI58" s="13"/>
      <c r="AJ58" s="13"/>
      <c r="AK58" s="13"/>
      <c r="AL58" s="13"/>
      <c r="AM58" s="275"/>
      <c r="AN58" s="13"/>
      <c r="AO58" s="13"/>
      <c r="AP58" s="13"/>
      <c r="AQ58" s="13"/>
      <c r="AR58" s="13"/>
      <c r="AS58" s="13"/>
      <c r="AT58" s="275"/>
      <c r="AU58" s="74"/>
      <c r="AV58" s="13"/>
      <c r="AW58" s="13"/>
      <c r="AX58" s="13"/>
      <c r="AY58" s="13"/>
      <c r="AZ58" s="13"/>
      <c r="BA58" s="275"/>
      <c r="BB58" s="275"/>
      <c r="BC58" s="13"/>
      <c r="BD58" s="13"/>
      <c r="BE58" s="13"/>
      <c r="BF58" s="13"/>
      <c r="BG58" s="13"/>
      <c r="BH58" s="275"/>
      <c r="BI58" s="13"/>
      <c r="BJ58" s="13"/>
      <c r="BK58" s="13"/>
      <c r="BL58" s="75"/>
      <c r="BM58" s="13"/>
      <c r="BN58" s="13"/>
      <c r="BO58" s="275"/>
      <c r="BP58" s="13"/>
      <c r="BQ58" s="13"/>
      <c r="BR58" s="13"/>
      <c r="BS58" s="348"/>
      <c r="BU58" s="62">
        <f t="shared" si="0"/>
        <v>0</v>
      </c>
      <c r="BV58" s="58">
        <f t="shared" si="1"/>
        <v>0</v>
      </c>
      <c r="BW58" s="58">
        <f t="shared" si="2"/>
        <v>0</v>
      </c>
      <c r="BX58" s="63">
        <f t="shared" si="3"/>
        <v>0</v>
      </c>
    </row>
    <row r="59" spans="1:76" ht="17.100000000000001" customHeight="1" x14ac:dyDescent="0.2">
      <c r="A59" s="343"/>
      <c r="B59" s="346"/>
      <c r="C59" s="105" t="s">
        <v>198</v>
      </c>
      <c r="D59" s="277"/>
      <c r="E59" s="107"/>
      <c r="F59" s="107"/>
      <c r="G59" s="109"/>
      <c r="H59" s="109"/>
      <c r="I59" s="109"/>
      <c r="J59" s="109"/>
      <c r="K59" s="278"/>
      <c r="L59" s="109"/>
      <c r="M59" s="109"/>
      <c r="N59" s="109"/>
      <c r="O59" s="109"/>
      <c r="P59" s="279"/>
      <c r="Q59" s="107"/>
      <c r="R59" s="107"/>
      <c r="S59" s="109"/>
      <c r="T59" s="109"/>
      <c r="U59" s="109"/>
      <c r="V59" s="109"/>
      <c r="W59" s="278"/>
      <c r="X59" s="109"/>
      <c r="Y59" s="278"/>
      <c r="Z59" s="109"/>
      <c r="AA59" s="109"/>
      <c r="AB59" s="109"/>
      <c r="AC59" s="109"/>
      <c r="AD59" s="109"/>
      <c r="AE59" s="109"/>
      <c r="AF59" s="278"/>
      <c r="AG59" s="278"/>
      <c r="AH59" s="109"/>
      <c r="AI59" s="109"/>
      <c r="AJ59" s="109"/>
      <c r="AK59" s="109"/>
      <c r="AL59" s="109"/>
      <c r="AM59" s="278"/>
      <c r="AN59" s="109"/>
      <c r="AO59" s="109"/>
      <c r="AP59" s="109"/>
      <c r="AQ59" s="109"/>
      <c r="AR59" s="109"/>
      <c r="AS59" s="109"/>
      <c r="AT59" s="278"/>
      <c r="AU59" s="110"/>
      <c r="AV59" s="109"/>
      <c r="AW59" s="109"/>
      <c r="AX59" s="109"/>
      <c r="AY59" s="109"/>
      <c r="AZ59" s="109"/>
      <c r="BA59" s="278"/>
      <c r="BB59" s="278"/>
      <c r="BC59" s="109"/>
      <c r="BD59" s="109"/>
      <c r="BE59" s="109"/>
      <c r="BF59" s="109"/>
      <c r="BG59" s="109"/>
      <c r="BH59" s="278"/>
      <c r="BI59" s="109"/>
      <c r="BJ59" s="109"/>
      <c r="BK59" s="109"/>
      <c r="BL59" s="112"/>
      <c r="BM59" s="109"/>
      <c r="BN59" s="109"/>
      <c r="BO59" s="278"/>
      <c r="BP59" s="109"/>
      <c r="BQ59" s="109"/>
      <c r="BR59" s="109"/>
      <c r="BS59" s="349"/>
      <c r="BU59" s="64">
        <f t="shared" si="0"/>
        <v>0</v>
      </c>
      <c r="BV59" s="65">
        <f t="shared" si="1"/>
        <v>0</v>
      </c>
      <c r="BW59" s="65">
        <f t="shared" si="2"/>
        <v>0</v>
      </c>
      <c r="BX59" s="66">
        <f t="shared" si="3"/>
        <v>0</v>
      </c>
    </row>
    <row r="60" spans="1:76" ht="17.100000000000001" customHeight="1" x14ac:dyDescent="0.2">
      <c r="A60" s="341">
        <v>19</v>
      </c>
      <c r="B60" s="344" t="s">
        <v>216</v>
      </c>
      <c r="C60" s="113" t="s">
        <v>194</v>
      </c>
      <c r="D60" s="271"/>
      <c r="E60" s="48"/>
      <c r="F60" s="48">
        <v>2</v>
      </c>
      <c r="G60" s="14"/>
      <c r="H60" s="14"/>
      <c r="I60" s="14"/>
      <c r="J60" s="14"/>
      <c r="K60" s="272"/>
      <c r="L60" s="14"/>
      <c r="M60" s="14">
        <v>4</v>
      </c>
      <c r="N60" s="14"/>
      <c r="O60" s="14"/>
      <c r="P60" s="273"/>
      <c r="Q60" s="48"/>
      <c r="R60" s="48"/>
      <c r="S60" s="14"/>
      <c r="T60" s="14"/>
      <c r="U60" s="14"/>
      <c r="V60" s="14"/>
      <c r="W60" s="272"/>
      <c r="X60" s="14"/>
      <c r="Y60" s="272"/>
      <c r="Z60" s="14"/>
      <c r="AA60" s="14">
        <v>2</v>
      </c>
      <c r="AB60" s="14"/>
      <c r="AC60" s="14"/>
      <c r="AD60" s="14"/>
      <c r="AE60" s="14"/>
      <c r="AF60" s="272"/>
      <c r="AG60" s="272"/>
      <c r="AH60" s="14"/>
      <c r="AI60" s="14"/>
      <c r="AJ60" s="14"/>
      <c r="AK60" s="14"/>
      <c r="AL60" s="14"/>
      <c r="AM60" s="272"/>
      <c r="AN60" s="14"/>
      <c r="AO60" s="14">
        <v>2</v>
      </c>
      <c r="AP60" s="14"/>
      <c r="AQ60" s="14"/>
      <c r="AR60" s="14"/>
      <c r="AS60" s="14"/>
      <c r="AT60" s="272"/>
      <c r="AU60" s="99"/>
      <c r="AV60" s="14">
        <v>2</v>
      </c>
      <c r="AW60" s="14"/>
      <c r="AX60" s="14"/>
      <c r="AY60" s="14"/>
      <c r="AZ60" s="14"/>
      <c r="BA60" s="272"/>
      <c r="BB60" s="272"/>
      <c r="BC60" s="14">
        <v>2</v>
      </c>
      <c r="BD60" s="14"/>
      <c r="BE60" s="14"/>
      <c r="BF60" s="14"/>
      <c r="BG60" s="14"/>
      <c r="BH60" s="272"/>
      <c r="BI60" s="14"/>
      <c r="BJ60" s="14">
        <v>2</v>
      </c>
      <c r="BK60" s="14"/>
      <c r="BL60" s="101"/>
      <c r="BM60" s="14"/>
      <c r="BN60" s="14"/>
      <c r="BO60" s="272"/>
      <c r="BP60" s="14"/>
      <c r="BQ60" s="14">
        <v>2</v>
      </c>
      <c r="BR60" s="14"/>
      <c r="BS60" s="347"/>
      <c r="BU60" s="59">
        <f t="shared" si="0"/>
        <v>1</v>
      </c>
      <c r="BV60" s="60">
        <f t="shared" si="1"/>
        <v>0</v>
      </c>
      <c r="BW60" s="60">
        <f t="shared" si="2"/>
        <v>6</v>
      </c>
      <c r="BX60" s="61">
        <f t="shared" si="3"/>
        <v>0</v>
      </c>
    </row>
    <row r="61" spans="1:76" ht="17.100000000000001" customHeight="1" x14ac:dyDescent="0.2">
      <c r="A61" s="342"/>
      <c r="B61" s="345"/>
      <c r="C61" s="102" t="s">
        <v>197</v>
      </c>
      <c r="D61" s="274"/>
      <c r="E61" s="49"/>
      <c r="F61" s="49"/>
      <c r="G61" s="13"/>
      <c r="H61" s="13"/>
      <c r="I61" s="13"/>
      <c r="J61" s="13"/>
      <c r="K61" s="275"/>
      <c r="L61" s="13"/>
      <c r="M61" s="13"/>
      <c r="N61" s="13"/>
      <c r="O61" s="13"/>
      <c r="P61" s="276"/>
      <c r="Q61" s="49"/>
      <c r="R61" s="49"/>
      <c r="S61" s="13"/>
      <c r="T61" s="13"/>
      <c r="U61" s="13"/>
      <c r="V61" s="13"/>
      <c r="W61" s="275"/>
      <c r="X61" s="13"/>
      <c r="Y61" s="275"/>
      <c r="Z61" s="13"/>
      <c r="AA61" s="13"/>
      <c r="AB61" s="13"/>
      <c r="AC61" s="13"/>
      <c r="AD61" s="13"/>
      <c r="AE61" s="13"/>
      <c r="AF61" s="275"/>
      <c r="AG61" s="275"/>
      <c r="AH61" s="13"/>
      <c r="AI61" s="13"/>
      <c r="AJ61" s="13"/>
      <c r="AK61" s="13"/>
      <c r="AL61" s="13"/>
      <c r="AM61" s="275"/>
      <c r="AN61" s="13"/>
      <c r="AO61" s="13"/>
      <c r="AP61" s="13"/>
      <c r="AQ61" s="13"/>
      <c r="AR61" s="13"/>
      <c r="AS61" s="13"/>
      <c r="AT61" s="275"/>
      <c r="AU61" s="74"/>
      <c r="AV61" s="13"/>
      <c r="AW61" s="13"/>
      <c r="AX61" s="13"/>
      <c r="AY61" s="13"/>
      <c r="AZ61" s="13"/>
      <c r="BA61" s="275"/>
      <c r="BB61" s="275"/>
      <c r="BC61" s="13"/>
      <c r="BD61" s="13"/>
      <c r="BE61" s="13"/>
      <c r="BF61" s="13"/>
      <c r="BG61" s="13"/>
      <c r="BH61" s="275"/>
      <c r="BI61" s="13"/>
      <c r="BJ61" s="13"/>
      <c r="BK61" s="13"/>
      <c r="BL61" s="75"/>
      <c r="BM61" s="13"/>
      <c r="BN61" s="13"/>
      <c r="BO61" s="275"/>
      <c r="BP61" s="13"/>
      <c r="BQ61" s="13"/>
      <c r="BR61" s="13"/>
      <c r="BS61" s="348"/>
      <c r="BU61" s="62">
        <f t="shared" si="0"/>
        <v>0</v>
      </c>
      <c r="BV61" s="58">
        <f t="shared" si="1"/>
        <v>0</v>
      </c>
      <c r="BW61" s="58">
        <f t="shared" si="2"/>
        <v>0</v>
      </c>
      <c r="BX61" s="63">
        <f t="shared" si="3"/>
        <v>0</v>
      </c>
    </row>
    <row r="62" spans="1:76" ht="17.100000000000001" customHeight="1" x14ac:dyDescent="0.2">
      <c r="A62" s="343"/>
      <c r="B62" s="346"/>
      <c r="C62" s="105" t="s">
        <v>198</v>
      </c>
      <c r="D62" s="277"/>
      <c r="E62" s="107"/>
      <c r="F62" s="107"/>
      <c r="G62" s="109"/>
      <c r="H62" s="109"/>
      <c r="I62" s="109"/>
      <c r="J62" s="109"/>
      <c r="K62" s="278"/>
      <c r="L62" s="109"/>
      <c r="M62" s="109"/>
      <c r="N62" s="109"/>
      <c r="O62" s="109"/>
      <c r="P62" s="279"/>
      <c r="Q62" s="107"/>
      <c r="R62" s="107"/>
      <c r="S62" s="109"/>
      <c r="T62" s="109"/>
      <c r="U62" s="109"/>
      <c r="V62" s="109"/>
      <c r="W62" s="278"/>
      <c r="X62" s="109"/>
      <c r="Y62" s="278"/>
      <c r="Z62" s="109"/>
      <c r="AA62" s="109"/>
      <c r="AB62" s="109"/>
      <c r="AC62" s="109"/>
      <c r="AD62" s="109"/>
      <c r="AE62" s="109"/>
      <c r="AF62" s="278"/>
      <c r="AG62" s="278"/>
      <c r="AH62" s="109"/>
      <c r="AI62" s="109"/>
      <c r="AJ62" s="109"/>
      <c r="AK62" s="109"/>
      <c r="AL62" s="109"/>
      <c r="AM62" s="278"/>
      <c r="AN62" s="109"/>
      <c r="AO62" s="109"/>
      <c r="AP62" s="109"/>
      <c r="AQ62" s="109"/>
      <c r="AR62" s="109"/>
      <c r="AS62" s="109"/>
      <c r="AT62" s="278"/>
      <c r="AU62" s="110"/>
      <c r="AV62" s="109"/>
      <c r="AW62" s="109"/>
      <c r="AX62" s="109"/>
      <c r="AY62" s="109"/>
      <c r="AZ62" s="109"/>
      <c r="BA62" s="278"/>
      <c r="BB62" s="278"/>
      <c r="BC62" s="109"/>
      <c r="BD62" s="109"/>
      <c r="BE62" s="109"/>
      <c r="BF62" s="109"/>
      <c r="BG62" s="109"/>
      <c r="BH62" s="278"/>
      <c r="BI62" s="109"/>
      <c r="BJ62" s="109"/>
      <c r="BK62" s="109"/>
      <c r="BL62" s="112"/>
      <c r="BM62" s="109"/>
      <c r="BN62" s="109"/>
      <c r="BO62" s="278"/>
      <c r="BP62" s="109"/>
      <c r="BQ62" s="109"/>
      <c r="BR62" s="109"/>
      <c r="BS62" s="349"/>
      <c r="BU62" s="64">
        <f t="shared" si="0"/>
        <v>0</v>
      </c>
      <c r="BV62" s="65">
        <f t="shared" si="1"/>
        <v>0</v>
      </c>
      <c r="BW62" s="65">
        <f t="shared" si="2"/>
        <v>0</v>
      </c>
      <c r="BX62" s="66">
        <f t="shared" si="3"/>
        <v>0</v>
      </c>
    </row>
    <row r="63" spans="1:76" ht="17.100000000000001" customHeight="1" x14ac:dyDescent="0.2">
      <c r="A63" s="341">
        <v>20</v>
      </c>
      <c r="B63" s="344" t="s">
        <v>217</v>
      </c>
      <c r="C63" s="113" t="s">
        <v>194</v>
      </c>
      <c r="D63" s="271"/>
      <c r="E63" s="48"/>
      <c r="F63" s="48">
        <v>4</v>
      </c>
      <c r="G63" s="14"/>
      <c r="H63" s="14"/>
      <c r="I63" s="14"/>
      <c r="J63" s="14"/>
      <c r="K63" s="272"/>
      <c r="L63" s="14"/>
      <c r="M63" s="14">
        <v>4</v>
      </c>
      <c r="N63" s="14"/>
      <c r="O63" s="14"/>
      <c r="P63" s="273"/>
      <c r="Q63" s="48"/>
      <c r="R63" s="48"/>
      <c r="S63" s="14"/>
      <c r="T63" s="14"/>
      <c r="U63" s="14"/>
      <c r="V63" s="14"/>
      <c r="W63" s="272"/>
      <c r="X63" s="14"/>
      <c r="Y63" s="272"/>
      <c r="Z63" s="14"/>
      <c r="AA63" s="14">
        <v>2</v>
      </c>
      <c r="AB63" s="14"/>
      <c r="AC63" s="14"/>
      <c r="AD63" s="14"/>
      <c r="AE63" s="14"/>
      <c r="AF63" s="272"/>
      <c r="AG63" s="272"/>
      <c r="AH63" s="14"/>
      <c r="AI63" s="14"/>
      <c r="AJ63" s="14"/>
      <c r="AK63" s="14"/>
      <c r="AL63" s="14"/>
      <c r="AM63" s="272"/>
      <c r="AN63" s="14"/>
      <c r="AO63" s="14">
        <v>2</v>
      </c>
      <c r="AP63" s="14"/>
      <c r="AQ63" s="14"/>
      <c r="AR63" s="14"/>
      <c r="AS63" s="14"/>
      <c r="AT63" s="272"/>
      <c r="AU63" s="99"/>
      <c r="AV63" s="14">
        <v>4</v>
      </c>
      <c r="AW63" s="14"/>
      <c r="AX63" s="14"/>
      <c r="AY63" s="14"/>
      <c r="AZ63" s="14"/>
      <c r="BA63" s="272"/>
      <c r="BB63" s="272"/>
      <c r="BC63" s="14">
        <v>4</v>
      </c>
      <c r="BD63" s="14"/>
      <c r="BE63" s="14"/>
      <c r="BF63" s="14"/>
      <c r="BG63" s="14"/>
      <c r="BH63" s="272"/>
      <c r="BI63" s="14"/>
      <c r="BJ63" s="14">
        <v>4</v>
      </c>
      <c r="BK63" s="14"/>
      <c r="BL63" s="101"/>
      <c r="BM63" s="14"/>
      <c r="BN63" s="14"/>
      <c r="BO63" s="272"/>
      <c r="BP63" s="14"/>
      <c r="BQ63" s="14">
        <v>4</v>
      </c>
      <c r="BR63" s="14"/>
      <c r="BS63" s="347"/>
      <c r="BU63" s="59">
        <f t="shared" si="0"/>
        <v>5</v>
      </c>
      <c r="BV63" s="60">
        <f t="shared" si="1"/>
        <v>0</v>
      </c>
      <c r="BW63" s="60">
        <f t="shared" si="2"/>
        <v>2</v>
      </c>
      <c r="BX63" s="61">
        <f t="shared" si="3"/>
        <v>0</v>
      </c>
    </row>
    <row r="64" spans="1:76" ht="17.100000000000001" customHeight="1" x14ac:dyDescent="0.2">
      <c r="A64" s="342"/>
      <c r="B64" s="345"/>
      <c r="C64" s="102" t="s">
        <v>197</v>
      </c>
      <c r="D64" s="274"/>
      <c r="E64" s="49"/>
      <c r="F64" s="49"/>
      <c r="G64" s="13"/>
      <c r="H64" s="13"/>
      <c r="I64" s="13"/>
      <c r="J64" s="13"/>
      <c r="K64" s="275"/>
      <c r="L64" s="13"/>
      <c r="M64" s="13"/>
      <c r="N64" s="13"/>
      <c r="O64" s="13"/>
      <c r="P64" s="276"/>
      <c r="Q64" s="49"/>
      <c r="R64" s="49"/>
      <c r="S64" s="13"/>
      <c r="T64" s="13"/>
      <c r="U64" s="13"/>
      <c r="V64" s="13"/>
      <c r="W64" s="275"/>
      <c r="X64" s="13"/>
      <c r="Y64" s="275"/>
      <c r="Z64" s="13"/>
      <c r="AA64" s="13"/>
      <c r="AB64" s="13"/>
      <c r="AC64" s="13"/>
      <c r="AD64" s="13"/>
      <c r="AE64" s="13"/>
      <c r="AF64" s="275"/>
      <c r="AG64" s="275"/>
      <c r="AH64" s="13"/>
      <c r="AI64" s="13"/>
      <c r="AJ64" s="13"/>
      <c r="AK64" s="13"/>
      <c r="AL64" s="13"/>
      <c r="AM64" s="275"/>
      <c r="AN64" s="13"/>
      <c r="AO64" s="13"/>
      <c r="AP64" s="13"/>
      <c r="AQ64" s="13"/>
      <c r="AR64" s="13"/>
      <c r="AS64" s="13"/>
      <c r="AT64" s="275"/>
      <c r="AU64" s="74"/>
      <c r="AV64" s="13"/>
      <c r="AW64" s="13"/>
      <c r="AX64" s="13"/>
      <c r="AY64" s="13"/>
      <c r="AZ64" s="13"/>
      <c r="BA64" s="275"/>
      <c r="BB64" s="275"/>
      <c r="BC64" s="13"/>
      <c r="BD64" s="13"/>
      <c r="BE64" s="13"/>
      <c r="BF64" s="13"/>
      <c r="BG64" s="13"/>
      <c r="BH64" s="275"/>
      <c r="BI64" s="13"/>
      <c r="BJ64" s="13"/>
      <c r="BK64" s="13"/>
      <c r="BL64" s="75"/>
      <c r="BM64" s="13"/>
      <c r="BN64" s="13"/>
      <c r="BO64" s="275"/>
      <c r="BP64" s="13"/>
      <c r="BQ64" s="13"/>
      <c r="BR64" s="13"/>
      <c r="BS64" s="348"/>
      <c r="BU64" s="62">
        <f t="shared" si="0"/>
        <v>0</v>
      </c>
      <c r="BV64" s="58">
        <f t="shared" si="1"/>
        <v>0</v>
      </c>
      <c r="BW64" s="58">
        <f t="shared" si="2"/>
        <v>0</v>
      </c>
      <c r="BX64" s="63">
        <f t="shared" si="3"/>
        <v>0</v>
      </c>
    </row>
    <row r="65" spans="1:76" ht="17.100000000000001" customHeight="1" x14ac:dyDescent="0.2">
      <c r="A65" s="343"/>
      <c r="B65" s="346"/>
      <c r="C65" s="105" t="s">
        <v>198</v>
      </c>
      <c r="D65" s="277"/>
      <c r="E65" s="107"/>
      <c r="F65" s="107"/>
      <c r="G65" s="109"/>
      <c r="H65" s="109"/>
      <c r="I65" s="109"/>
      <c r="J65" s="109"/>
      <c r="K65" s="278"/>
      <c r="L65" s="109"/>
      <c r="M65" s="109"/>
      <c r="N65" s="109"/>
      <c r="O65" s="109"/>
      <c r="P65" s="279"/>
      <c r="Q65" s="107"/>
      <c r="R65" s="107"/>
      <c r="S65" s="109"/>
      <c r="T65" s="109"/>
      <c r="U65" s="109"/>
      <c r="V65" s="109"/>
      <c r="W65" s="278"/>
      <c r="X65" s="109"/>
      <c r="Y65" s="278"/>
      <c r="Z65" s="109"/>
      <c r="AA65" s="109"/>
      <c r="AB65" s="109"/>
      <c r="AC65" s="109"/>
      <c r="AD65" s="109"/>
      <c r="AE65" s="109"/>
      <c r="AF65" s="278"/>
      <c r="AG65" s="278"/>
      <c r="AH65" s="109"/>
      <c r="AI65" s="109"/>
      <c r="AJ65" s="109"/>
      <c r="AK65" s="109"/>
      <c r="AL65" s="109"/>
      <c r="AM65" s="278"/>
      <c r="AN65" s="109"/>
      <c r="AO65" s="109"/>
      <c r="AP65" s="109"/>
      <c r="AQ65" s="109"/>
      <c r="AR65" s="109"/>
      <c r="AS65" s="109"/>
      <c r="AT65" s="278"/>
      <c r="AU65" s="110"/>
      <c r="AV65" s="109"/>
      <c r="AW65" s="109"/>
      <c r="AX65" s="109"/>
      <c r="AY65" s="109"/>
      <c r="AZ65" s="109"/>
      <c r="BA65" s="278"/>
      <c r="BB65" s="278"/>
      <c r="BC65" s="109"/>
      <c r="BD65" s="109"/>
      <c r="BE65" s="109"/>
      <c r="BF65" s="109"/>
      <c r="BG65" s="109"/>
      <c r="BH65" s="278"/>
      <c r="BI65" s="109"/>
      <c r="BJ65" s="109"/>
      <c r="BK65" s="109"/>
      <c r="BL65" s="112"/>
      <c r="BM65" s="109"/>
      <c r="BN65" s="109"/>
      <c r="BO65" s="278"/>
      <c r="BP65" s="109"/>
      <c r="BQ65" s="109"/>
      <c r="BR65" s="109"/>
      <c r="BS65" s="349"/>
      <c r="BU65" s="64">
        <f t="shared" si="0"/>
        <v>0</v>
      </c>
      <c r="BV65" s="65">
        <f t="shared" si="1"/>
        <v>0</v>
      </c>
      <c r="BW65" s="65">
        <f t="shared" si="2"/>
        <v>0</v>
      </c>
      <c r="BX65" s="66">
        <f t="shared" si="3"/>
        <v>0</v>
      </c>
    </row>
    <row r="66" spans="1:76" ht="17.100000000000001" customHeight="1" x14ac:dyDescent="0.2">
      <c r="A66" s="341">
        <v>21</v>
      </c>
      <c r="B66" s="344" t="s">
        <v>218</v>
      </c>
      <c r="C66" s="113" t="s">
        <v>194</v>
      </c>
      <c r="D66" s="271"/>
      <c r="E66" s="48"/>
      <c r="F66" s="48">
        <v>4</v>
      </c>
      <c r="G66" s="14"/>
      <c r="H66" s="14"/>
      <c r="I66" s="14"/>
      <c r="J66" s="14"/>
      <c r="K66" s="272"/>
      <c r="L66" s="14"/>
      <c r="M66" s="14">
        <v>4</v>
      </c>
      <c r="N66" s="14"/>
      <c r="O66" s="14"/>
      <c r="P66" s="273"/>
      <c r="Q66" s="48"/>
      <c r="R66" s="48"/>
      <c r="S66" s="14"/>
      <c r="T66" s="14"/>
      <c r="U66" s="14"/>
      <c r="V66" s="14"/>
      <c r="W66" s="272"/>
      <c r="X66" s="14"/>
      <c r="Y66" s="272"/>
      <c r="Z66" s="14"/>
      <c r="AA66" s="14">
        <v>2</v>
      </c>
      <c r="AB66" s="14"/>
      <c r="AC66" s="14"/>
      <c r="AD66" s="14"/>
      <c r="AE66" s="14"/>
      <c r="AF66" s="272"/>
      <c r="AG66" s="272"/>
      <c r="AH66" s="14"/>
      <c r="AI66" s="14"/>
      <c r="AJ66" s="14"/>
      <c r="AK66" s="14"/>
      <c r="AL66" s="14"/>
      <c r="AM66" s="272"/>
      <c r="AN66" s="14"/>
      <c r="AO66" s="14">
        <v>4</v>
      </c>
      <c r="AP66" s="14"/>
      <c r="AQ66" s="14"/>
      <c r="AR66" s="14"/>
      <c r="AS66" s="14"/>
      <c r="AT66" s="272"/>
      <c r="AU66" s="99"/>
      <c r="AV66" s="14">
        <v>2</v>
      </c>
      <c r="AW66" s="14"/>
      <c r="AX66" s="14"/>
      <c r="AY66" s="14"/>
      <c r="AZ66" s="14"/>
      <c r="BA66" s="272"/>
      <c r="BB66" s="272"/>
      <c r="BC66" s="14">
        <v>4</v>
      </c>
      <c r="BD66" s="14"/>
      <c r="BE66" s="14"/>
      <c r="BF66" s="14"/>
      <c r="BG66" s="14"/>
      <c r="BH66" s="272"/>
      <c r="BI66" s="14"/>
      <c r="BJ66" s="14">
        <v>4</v>
      </c>
      <c r="BK66" s="14"/>
      <c r="BL66" s="101"/>
      <c r="BM66" s="14"/>
      <c r="BN66" s="14"/>
      <c r="BO66" s="272"/>
      <c r="BP66" s="14"/>
      <c r="BQ66" s="14">
        <v>4</v>
      </c>
      <c r="BR66" s="14"/>
      <c r="BS66" s="347"/>
      <c r="BU66" s="59">
        <f t="shared" si="0"/>
        <v>5</v>
      </c>
      <c r="BV66" s="60">
        <f t="shared" si="1"/>
        <v>0</v>
      </c>
      <c r="BW66" s="60">
        <f t="shared" si="2"/>
        <v>2</v>
      </c>
      <c r="BX66" s="61">
        <f t="shared" si="3"/>
        <v>0</v>
      </c>
    </row>
    <row r="67" spans="1:76" ht="17.100000000000001" customHeight="1" x14ac:dyDescent="0.2">
      <c r="A67" s="342"/>
      <c r="B67" s="345"/>
      <c r="C67" s="102" t="s">
        <v>197</v>
      </c>
      <c r="D67" s="274"/>
      <c r="E67" s="49"/>
      <c r="F67" s="49"/>
      <c r="G67" s="13"/>
      <c r="H67" s="13"/>
      <c r="I67" s="13"/>
      <c r="J67" s="13"/>
      <c r="K67" s="275"/>
      <c r="L67" s="13"/>
      <c r="M67" s="13"/>
      <c r="N67" s="13"/>
      <c r="O67" s="13"/>
      <c r="P67" s="276"/>
      <c r="Q67" s="49"/>
      <c r="R67" s="49"/>
      <c r="S67" s="13"/>
      <c r="T67" s="13"/>
      <c r="U67" s="13"/>
      <c r="V67" s="13"/>
      <c r="W67" s="275"/>
      <c r="X67" s="13"/>
      <c r="Y67" s="275"/>
      <c r="Z67" s="13"/>
      <c r="AA67" s="13"/>
      <c r="AB67" s="13"/>
      <c r="AC67" s="13"/>
      <c r="AD67" s="13"/>
      <c r="AE67" s="13"/>
      <c r="AF67" s="275"/>
      <c r="AG67" s="275"/>
      <c r="AH67" s="13"/>
      <c r="AI67" s="13"/>
      <c r="AJ67" s="13"/>
      <c r="AK67" s="13"/>
      <c r="AL67" s="13"/>
      <c r="AM67" s="275"/>
      <c r="AN67" s="13"/>
      <c r="AO67" s="13"/>
      <c r="AP67" s="13"/>
      <c r="AQ67" s="13"/>
      <c r="AR67" s="13"/>
      <c r="AS67" s="13"/>
      <c r="AT67" s="275"/>
      <c r="AU67" s="74"/>
      <c r="AV67" s="13"/>
      <c r="AW67" s="13"/>
      <c r="AX67" s="13"/>
      <c r="AY67" s="13"/>
      <c r="AZ67" s="13"/>
      <c r="BA67" s="275"/>
      <c r="BB67" s="275"/>
      <c r="BC67" s="13"/>
      <c r="BD67" s="13"/>
      <c r="BE67" s="13"/>
      <c r="BF67" s="13"/>
      <c r="BG67" s="13"/>
      <c r="BH67" s="275"/>
      <c r="BI67" s="13"/>
      <c r="BJ67" s="13"/>
      <c r="BK67" s="13"/>
      <c r="BL67" s="75"/>
      <c r="BM67" s="13"/>
      <c r="BN67" s="13"/>
      <c r="BO67" s="275"/>
      <c r="BP67" s="13"/>
      <c r="BQ67" s="13"/>
      <c r="BR67" s="13"/>
      <c r="BS67" s="348"/>
      <c r="BU67" s="62">
        <f t="shared" si="0"/>
        <v>0</v>
      </c>
      <c r="BV67" s="58">
        <f t="shared" si="1"/>
        <v>0</v>
      </c>
      <c r="BW67" s="58">
        <f t="shared" si="2"/>
        <v>0</v>
      </c>
      <c r="BX67" s="63">
        <f t="shared" si="3"/>
        <v>0</v>
      </c>
    </row>
    <row r="68" spans="1:76" ht="17.100000000000001" customHeight="1" x14ac:dyDescent="0.2">
      <c r="A68" s="343"/>
      <c r="B68" s="346"/>
      <c r="C68" s="105" t="s">
        <v>198</v>
      </c>
      <c r="D68" s="277"/>
      <c r="E68" s="107"/>
      <c r="F68" s="107"/>
      <c r="G68" s="109"/>
      <c r="H68" s="109"/>
      <c r="I68" s="109"/>
      <c r="J68" s="109"/>
      <c r="K68" s="278"/>
      <c r="L68" s="109"/>
      <c r="M68" s="109"/>
      <c r="N68" s="109"/>
      <c r="O68" s="109"/>
      <c r="P68" s="279"/>
      <c r="Q68" s="107"/>
      <c r="R68" s="107"/>
      <c r="S68" s="109"/>
      <c r="T68" s="109"/>
      <c r="U68" s="109"/>
      <c r="V68" s="109"/>
      <c r="W68" s="278"/>
      <c r="X68" s="109"/>
      <c r="Y68" s="278"/>
      <c r="Z68" s="109"/>
      <c r="AA68" s="109"/>
      <c r="AB68" s="109"/>
      <c r="AC68" s="109"/>
      <c r="AD68" s="109"/>
      <c r="AE68" s="109"/>
      <c r="AF68" s="278"/>
      <c r="AG68" s="278"/>
      <c r="AH68" s="109"/>
      <c r="AI68" s="109"/>
      <c r="AJ68" s="109"/>
      <c r="AK68" s="109"/>
      <c r="AL68" s="109"/>
      <c r="AM68" s="278"/>
      <c r="AN68" s="109"/>
      <c r="AO68" s="109"/>
      <c r="AP68" s="109"/>
      <c r="AQ68" s="109"/>
      <c r="AR68" s="109"/>
      <c r="AS68" s="109"/>
      <c r="AT68" s="278"/>
      <c r="AU68" s="110"/>
      <c r="AV68" s="109"/>
      <c r="AW68" s="109"/>
      <c r="AX68" s="109"/>
      <c r="AY68" s="109"/>
      <c r="AZ68" s="109"/>
      <c r="BA68" s="278"/>
      <c r="BB68" s="278"/>
      <c r="BC68" s="109"/>
      <c r="BD68" s="109"/>
      <c r="BE68" s="109"/>
      <c r="BF68" s="109"/>
      <c r="BG68" s="109"/>
      <c r="BH68" s="278"/>
      <c r="BI68" s="109"/>
      <c r="BJ68" s="109"/>
      <c r="BK68" s="109"/>
      <c r="BL68" s="112"/>
      <c r="BM68" s="109"/>
      <c r="BN68" s="109"/>
      <c r="BO68" s="278"/>
      <c r="BP68" s="109"/>
      <c r="BQ68" s="109"/>
      <c r="BR68" s="109"/>
      <c r="BS68" s="349"/>
      <c r="BU68" s="64">
        <f t="shared" si="0"/>
        <v>0</v>
      </c>
      <c r="BV68" s="65">
        <f t="shared" si="1"/>
        <v>0</v>
      </c>
      <c r="BW68" s="65">
        <f t="shared" si="2"/>
        <v>0</v>
      </c>
      <c r="BX68" s="66">
        <f t="shared" si="3"/>
        <v>0</v>
      </c>
    </row>
    <row r="69" spans="1:76" ht="17.100000000000001" customHeight="1" x14ac:dyDescent="0.2">
      <c r="A69" s="341">
        <v>22</v>
      </c>
      <c r="B69" s="344" t="s">
        <v>219</v>
      </c>
      <c r="C69" s="113" t="s">
        <v>194</v>
      </c>
      <c r="D69" s="271"/>
      <c r="E69" s="48"/>
      <c r="F69" s="48"/>
      <c r="G69" s="14"/>
      <c r="H69" s="14"/>
      <c r="I69" s="14"/>
      <c r="J69" s="14"/>
      <c r="K69" s="272"/>
      <c r="L69" s="14"/>
      <c r="M69" s="14"/>
      <c r="N69" s="14"/>
      <c r="O69" s="14"/>
      <c r="P69" s="273"/>
      <c r="Q69" s="48"/>
      <c r="R69" s="48"/>
      <c r="S69" s="14"/>
      <c r="T69" s="14"/>
      <c r="U69" s="14"/>
      <c r="V69" s="14"/>
      <c r="W69" s="272"/>
      <c r="X69" s="14"/>
      <c r="Y69" s="272"/>
      <c r="Z69" s="14"/>
      <c r="AA69" s="14">
        <v>4</v>
      </c>
      <c r="AB69" s="14"/>
      <c r="AC69" s="14"/>
      <c r="AD69" s="14"/>
      <c r="AE69" s="14"/>
      <c r="AF69" s="272"/>
      <c r="AG69" s="272"/>
      <c r="AH69" s="14"/>
      <c r="AI69" s="14"/>
      <c r="AJ69" s="14"/>
      <c r="AK69" s="14"/>
      <c r="AL69" s="14"/>
      <c r="AM69" s="272"/>
      <c r="AN69" s="14"/>
      <c r="AO69" s="14">
        <v>4</v>
      </c>
      <c r="AP69" s="14"/>
      <c r="AQ69" s="14"/>
      <c r="AR69" s="14"/>
      <c r="AS69" s="14"/>
      <c r="AT69" s="272"/>
      <c r="AU69" s="99"/>
      <c r="AV69" s="14">
        <v>4</v>
      </c>
      <c r="AW69" s="14"/>
      <c r="AX69" s="14"/>
      <c r="AY69" s="14"/>
      <c r="AZ69" s="14"/>
      <c r="BA69" s="272"/>
      <c r="BB69" s="272"/>
      <c r="BC69" s="14">
        <v>4</v>
      </c>
      <c r="BD69" s="14"/>
      <c r="BE69" s="14"/>
      <c r="BF69" s="14"/>
      <c r="BG69" s="14"/>
      <c r="BH69" s="272"/>
      <c r="BI69" s="14"/>
      <c r="BJ69" s="14">
        <v>4</v>
      </c>
      <c r="BK69" s="14"/>
      <c r="BL69" s="101"/>
      <c r="BM69" s="14"/>
      <c r="BN69" s="14"/>
      <c r="BO69" s="272"/>
      <c r="BP69" s="14"/>
      <c r="BQ69" s="14">
        <v>4</v>
      </c>
      <c r="BR69" s="14"/>
      <c r="BS69" s="347"/>
      <c r="BU69" s="59">
        <f t="shared" si="0"/>
        <v>5</v>
      </c>
      <c r="BV69" s="60">
        <f t="shared" si="1"/>
        <v>0</v>
      </c>
      <c r="BW69" s="60">
        <f t="shared" si="2"/>
        <v>0</v>
      </c>
      <c r="BX69" s="61">
        <f t="shared" si="3"/>
        <v>0</v>
      </c>
    </row>
    <row r="70" spans="1:76" ht="17.100000000000001" customHeight="1" x14ac:dyDescent="0.2">
      <c r="A70" s="342"/>
      <c r="B70" s="345"/>
      <c r="C70" s="102" t="s">
        <v>197</v>
      </c>
      <c r="D70" s="274"/>
      <c r="E70" s="49"/>
      <c r="F70" s="49">
        <v>4</v>
      </c>
      <c r="G70" s="13"/>
      <c r="H70" s="13"/>
      <c r="I70" s="13"/>
      <c r="J70" s="13"/>
      <c r="K70" s="275"/>
      <c r="L70" s="13"/>
      <c r="M70" s="13">
        <v>4</v>
      </c>
      <c r="N70" s="13"/>
      <c r="O70" s="13"/>
      <c r="P70" s="276"/>
      <c r="Q70" s="49"/>
      <c r="R70" s="49"/>
      <c r="S70" s="13"/>
      <c r="T70" s="13"/>
      <c r="U70" s="13"/>
      <c r="V70" s="13"/>
      <c r="W70" s="275"/>
      <c r="X70" s="13"/>
      <c r="Y70" s="275"/>
      <c r="Z70" s="13"/>
      <c r="AA70" s="13"/>
      <c r="AB70" s="13"/>
      <c r="AC70" s="13"/>
      <c r="AD70" s="13"/>
      <c r="AE70" s="13"/>
      <c r="AF70" s="275"/>
      <c r="AG70" s="275"/>
      <c r="AH70" s="13"/>
      <c r="AI70" s="13"/>
      <c r="AJ70" s="13"/>
      <c r="AK70" s="13"/>
      <c r="AL70" s="13"/>
      <c r="AM70" s="275"/>
      <c r="AN70" s="13"/>
      <c r="AO70" s="13"/>
      <c r="AP70" s="13"/>
      <c r="AQ70" s="13"/>
      <c r="AR70" s="13"/>
      <c r="AS70" s="13"/>
      <c r="AT70" s="275"/>
      <c r="AU70" s="74"/>
      <c r="AV70" s="13"/>
      <c r="AW70" s="13"/>
      <c r="AX70" s="13"/>
      <c r="AY70" s="13"/>
      <c r="AZ70" s="13"/>
      <c r="BA70" s="275"/>
      <c r="BB70" s="275"/>
      <c r="BC70" s="13"/>
      <c r="BD70" s="13"/>
      <c r="BE70" s="13"/>
      <c r="BF70" s="13"/>
      <c r="BG70" s="13"/>
      <c r="BH70" s="275"/>
      <c r="BI70" s="13"/>
      <c r="BJ70" s="13"/>
      <c r="BK70" s="13"/>
      <c r="BL70" s="75"/>
      <c r="BM70" s="13"/>
      <c r="BN70" s="13"/>
      <c r="BO70" s="275"/>
      <c r="BP70" s="13"/>
      <c r="BQ70" s="13"/>
      <c r="BR70" s="13"/>
      <c r="BS70" s="348"/>
      <c r="BU70" s="62">
        <f t="shared" ref="BU70:BU74" si="4">COUNTIF(D70:BL70,"4")</f>
        <v>2</v>
      </c>
      <c r="BV70" s="58">
        <f t="shared" ref="BV70:BV74" si="5">COUNTIF(D70:BL70,"3")</f>
        <v>0</v>
      </c>
      <c r="BW70" s="58">
        <f t="shared" ref="BW70:BW74" si="6">COUNTIF(D70:BL70,"2")</f>
        <v>0</v>
      </c>
      <c r="BX70" s="63">
        <f t="shared" ref="BX70:BX74" si="7">COUNTIF(D70:BL70,"1")</f>
        <v>0</v>
      </c>
    </row>
    <row r="71" spans="1:76" ht="17.100000000000001" customHeight="1" x14ac:dyDescent="0.2">
      <c r="A71" s="343"/>
      <c r="B71" s="346"/>
      <c r="C71" s="105" t="s">
        <v>198</v>
      </c>
      <c r="D71" s="277"/>
      <c r="E71" s="107"/>
      <c r="F71" s="107"/>
      <c r="G71" s="109"/>
      <c r="H71" s="109"/>
      <c r="I71" s="109"/>
      <c r="J71" s="109"/>
      <c r="K71" s="278"/>
      <c r="L71" s="109"/>
      <c r="M71" s="109"/>
      <c r="N71" s="109"/>
      <c r="O71" s="109"/>
      <c r="P71" s="279"/>
      <c r="Q71" s="107"/>
      <c r="R71" s="107"/>
      <c r="S71" s="109"/>
      <c r="T71" s="109"/>
      <c r="U71" s="109"/>
      <c r="V71" s="109"/>
      <c r="W71" s="278"/>
      <c r="X71" s="109"/>
      <c r="Y71" s="278"/>
      <c r="Z71" s="109"/>
      <c r="AA71" s="109"/>
      <c r="AB71" s="109"/>
      <c r="AC71" s="109"/>
      <c r="AD71" s="109"/>
      <c r="AE71" s="109"/>
      <c r="AF71" s="278"/>
      <c r="AG71" s="278"/>
      <c r="AH71" s="109"/>
      <c r="AI71" s="109"/>
      <c r="AJ71" s="109"/>
      <c r="AK71" s="109"/>
      <c r="AL71" s="109"/>
      <c r="AM71" s="278"/>
      <c r="AN71" s="109"/>
      <c r="AO71" s="109"/>
      <c r="AP71" s="109"/>
      <c r="AQ71" s="109"/>
      <c r="AR71" s="109"/>
      <c r="AS71" s="109"/>
      <c r="AT71" s="278"/>
      <c r="AU71" s="110"/>
      <c r="AV71" s="109"/>
      <c r="AW71" s="109"/>
      <c r="AX71" s="109"/>
      <c r="AY71" s="109"/>
      <c r="AZ71" s="109"/>
      <c r="BA71" s="278"/>
      <c r="BB71" s="278"/>
      <c r="BC71" s="109"/>
      <c r="BD71" s="109"/>
      <c r="BE71" s="109"/>
      <c r="BF71" s="109"/>
      <c r="BG71" s="109"/>
      <c r="BH71" s="278"/>
      <c r="BI71" s="109"/>
      <c r="BJ71" s="109"/>
      <c r="BK71" s="109"/>
      <c r="BL71" s="112"/>
      <c r="BM71" s="109"/>
      <c r="BN71" s="109"/>
      <c r="BO71" s="278"/>
      <c r="BP71" s="109"/>
      <c r="BQ71" s="109"/>
      <c r="BR71" s="109"/>
      <c r="BS71" s="349"/>
      <c r="BU71" s="64">
        <f t="shared" si="4"/>
        <v>0</v>
      </c>
      <c r="BV71" s="65">
        <f t="shared" si="5"/>
        <v>0</v>
      </c>
      <c r="BW71" s="65">
        <f t="shared" si="6"/>
        <v>0</v>
      </c>
      <c r="BX71" s="66">
        <f t="shared" si="7"/>
        <v>0</v>
      </c>
    </row>
    <row r="72" spans="1:76" ht="17.100000000000001" customHeight="1" x14ac:dyDescent="0.2">
      <c r="A72" s="341">
        <v>23</v>
      </c>
      <c r="B72" s="344" t="s">
        <v>220</v>
      </c>
      <c r="C72" s="113" t="s">
        <v>194</v>
      </c>
      <c r="D72" s="271"/>
      <c r="E72" s="48"/>
      <c r="F72" s="48">
        <v>2</v>
      </c>
      <c r="G72" s="14"/>
      <c r="H72" s="14"/>
      <c r="I72" s="14"/>
      <c r="J72" s="14"/>
      <c r="K72" s="272"/>
      <c r="L72" s="14"/>
      <c r="M72" s="14">
        <v>2</v>
      </c>
      <c r="N72" s="14"/>
      <c r="O72" s="14"/>
      <c r="P72" s="273"/>
      <c r="Q72" s="48"/>
      <c r="R72" s="48"/>
      <c r="S72" s="14"/>
      <c r="T72" s="14"/>
      <c r="U72" s="14"/>
      <c r="V72" s="14"/>
      <c r="W72" s="272"/>
      <c r="X72" s="14"/>
      <c r="Y72" s="272"/>
      <c r="Z72" s="14"/>
      <c r="AA72" s="14">
        <v>2</v>
      </c>
      <c r="AB72" s="14"/>
      <c r="AC72" s="14"/>
      <c r="AD72" s="14"/>
      <c r="AE72" s="14"/>
      <c r="AF72" s="272"/>
      <c r="AG72" s="272"/>
      <c r="AH72" s="14"/>
      <c r="AI72" s="14"/>
      <c r="AJ72" s="14"/>
      <c r="AK72" s="14"/>
      <c r="AL72" s="14"/>
      <c r="AM72" s="272"/>
      <c r="AN72" s="14"/>
      <c r="AO72" s="14">
        <v>2</v>
      </c>
      <c r="AP72" s="14"/>
      <c r="AQ72" s="14"/>
      <c r="AR72" s="14"/>
      <c r="AS72" s="14"/>
      <c r="AT72" s="272"/>
      <c r="AU72" s="99"/>
      <c r="AV72" s="14">
        <v>2</v>
      </c>
      <c r="AW72" s="14"/>
      <c r="AX72" s="14"/>
      <c r="AY72" s="14"/>
      <c r="AZ72" s="14"/>
      <c r="BA72" s="272"/>
      <c r="BB72" s="272"/>
      <c r="BC72" s="14">
        <v>2</v>
      </c>
      <c r="BD72" s="14"/>
      <c r="BE72" s="14"/>
      <c r="BF72" s="14"/>
      <c r="BG72" s="14"/>
      <c r="BH72" s="272"/>
      <c r="BI72" s="14"/>
      <c r="BJ72" s="14">
        <v>2</v>
      </c>
      <c r="BK72" s="14"/>
      <c r="BL72" s="101"/>
      <c r="BM72" s="14"/>
      <c r="BN72" s="14"/>
      <c r="BO72" s="272"/>
      <c r="BP72" s="14"/>
      <c r="BQ72" s="14">
        <v>2</v>
      </c>
      <c r="BR72" s="14"/>
      <c r="BS72" s="347"/>
      <c r="BU72" s="59">
        <f t="shared" si="4"/>
        <v>0</v>
      </c>
      <c r="BV72" s="60">
        <f t="shared" si="5"/>
        <v>0</v>
      </c>
      <c r="BW72" s="60">
        <f t="shared" si="6"/>
        <v>7</v>
      </c>
      <c r="BX72" s="61">
        <f t="shared" si="7"/>
        <v>0</v>
      </c>
    </row>
    <row r="73" spans="1:76" ht="17.100000000000001" customHeight="1" x14ac:dyDescent="0.2">
      <c r="A73" s="342"/>
      <c r="B73" s="345"/>
      <c r="C73" s="102" t="s">
        <v>197</v>
      </c>
      <c r="D73" s="274"/>
      <c r="E73" s="49"/>
      <c r="F73" s="49"/>
      <c r="G73" s="13"/>
      <c r="H73" s="13"/>
      <c r="I73" s="13"/>
      <c r="J73" s="13"/>
      <c r="K73" s="275"/>
      <c r="L73" s="13"/>
      <c r="M73" s="13"/>
      <c r="N73" s="13"/>
      <c r="O73" s="13"/>
      <c r="P73" s="276"/>
      <c r="Q73" s="49"/>
      <c r="R73" s="49"/>
      <c r="S73" s="13"/>
      <c r="T73" s="13"/>
      <c r="U73" s="13"/>
      <c r="V73" s="13"/>
      <c r="W73" s="275"/>
      <c r="X73" s="13"/>
      <c r="Y73" s="275"/>
      <c r="Z73" s="13"/>
      <c r="AA73" s="13"/>
      <c r="AB73" s="13"/>
      <c r="AC73" s="13"/>
      <c r="AD73" s="13"/>
      <c r="AE73" s="13"/>
      <c r="AF73" s="275"/>
      <c r="AG73" s="275"/>
      <c r="AH73" s="13"/>
      <c r="AI73" s="13"/>
      <c r="AJ73" s="13"/>
      <c r="AK73" s="13"/>
      <c r="AL73" s="13"/>
      <c r="AM73" s="275"/>
      <c r="AN73" s="13"/>
      <c r="AO73" s="13"/>
      <c r="AP73" s="13"/>
      <c r="AQ73" s="13"/>
      <c r="AR73" s="13"/>
      <c r="AS73" s="13"/>
      <c r="AT73" s="275"/>
      <c r="AU73" s="74"/>
      <c r="AV73" s="13"/>
      <c r="AW73" s="13"/>
      <c r="AX73" s="13"/>
      <c r="AY73" s="13"/>
      <c r="AZ73" s="13"/>
      <c r="BA73" s="275"/>
      <c r="BB73" s="275"/>
      <c r="BC73" s="13"/>
      <c r="BD73" s="13"/>
      <c r="BE73" s="13"/>
      <c r="BF73" s="13"/>
      <c r="BG73" s="13"/>
      <c r="BH73" s="275"/>
      <c r="BI73" s="13"/>
      <c r="BJ73" s="13"/>
      <c r="BK73" s="13"/>
      <c r="BL73" s="75"/>
      <c r="BM73" s="13"/>
      <c r="BN73" s="13"/>
      <c r="BO73" s="275"/>
      <c r="BP73" s="13"/>
      <c r="BQ73" s="13"/>
      <c r="BR73" s="13"/>
      <c r="BS73" s="348"/>
      <c r="BU73" s="62">
        <f t="shared" si="4"/>
        <v>0</v>
      </c>
      <c r="BV73" s="58">
        <f t="shared" si="5"/>
        <v>0</v>
      </c>
      <c r="BW73" s="58">
        <f t="shared" si="6"/>
        <v>0</v>
      </c>
      <c r="BX73" s="63">
        <f t="shared" si="7"/>
        <v>0</v>
      </c>
    </row>
    <row r="74" spans="1:76" ht="17.100000000000001" customHeight="1" x14ac:dyDescent="0.2">
      <c r="A74" s="343"/>
      <c r="B74" s="346"/>
      <c r="C74" s="105" t="s">
        <v>198</v>
      </c>
      <c r="D74" s="277"/>
      <c r="E74" s="107"/>
      <c r="F74" s="107"/>
      <c r="G74" s="109"/>
      <c r="H74" s="109"/>
      <c r="I74" s="109"/>
      <c r="J74" s="109"/>
      <c r="K74" s="278"/>
      <c r="L74" s="109"/>
      <c r="M74" s="109"/>
      <c r="N74" s="109"/>
      <c r="O74" s="109"/>
      <c r="P74" s="279"/>
      <c r="Q74" s="107"/>
      <c r="R74" s="107"/>
      <c r="S74" s="109"/>
      <c r="T74" s="109"/>
      <c r="U74" s="109"/>
      <c r="V74" s="109"/>
      <c r="W74" s="278"/>
      <c r="X74" s="109"/>
      <c r="Y74" s="278"/>
      <c r="Z74" s="109"/>
      <c r="AA74" s="109"/>
      <c r="AB74" s="109"/>
      <c r="AC74" s="109"/>
      <c r="AD74" s="109"/>
      <c r="AE74" s="109"/>
      <c r="AF74" s="278"/>
      <c r="AG74" s="278"/>
      <c r="AH74" s="109"/>
      <c r="AI74" s="109"/>
      <c r="AJ74" s="109"/>
      <c r="AK74" s="109"/>
      <c r="AL74" s="109"/>
      <c r="AM74" s="278"/>
      <c r="AN74" s="109"/>
      <c r="AO74" s="109"/>
      <c r="AP74" s="109"/>
      <c r="AQ74" s="109"/>
      <c r="AR74" s="109"/>
      <c r="AS74" s="109"/>
      <c r="AT74" s="278"/>
      <c r="AU74" s="110"/>
      <c r="AV74" s="109"/>
      <c r="AW74" s="109"/>
      <c r="AX74" s="109"/>
      <c r="AY74" s="109"/>
      <c r="AZ74" s="109"/>
      <c r="BA74" s="278"/>
      <c r="BB74" s="278"/>
      <c r="BC74" s="109"/>
      <c r="BD74" s="109"/>
      <c r="BE74" s="109"/>
      <c r="BF74" s="109"/>
      <c r="BG74" s="109"/>
      <c r="BH74" s="278"/>
      <c r="BI74" s="109"/>
      <c r="BJ74" s="109"/>
      <c r="BK74" s="109"/>
      <c r="BL74" s="112"/>
      <c r="BM74" s="109"/>
      <c r="BN74" s="109"/>
      <c r="BO74" s="278"/>
      <c r="BP74" s="109"/>
      <c r="BQ74" s="109"/>
      <c r="BR74" s="109"/>
      <c r="BS74" s="349"/>
      <c r="BU74" s="64">
        <f t="shared" si="4"/>
        <v>0</v>
      </c>
      <c r="BV74" s="65">
        <f t="shared" si="5"/>
        <v>0</v>
      </c>
      <c r="BW74" s="65">
        <f t="shared" si="6"/>
        <v>0</v>
      </c>
      <c r="BX74" s="66">
        <f t="shared" si="7"/>
        <v>0</v>
      </c>
    </row>
    <row r="75" spans="1:76" ht="5.0999999999999996" customHeight="1" x14ac:dyDescent="0.2">
      <c r="B75" s="10"/>
      <c r="C75" s="10"/>
      <c r="D75" s="10"/>
      <c r="E75" s="11"/>
      <c r="F75" s="11"/>
      <c r="G75" s="11"/>
      <c r="H75" s="11"/>
      <c r="I75" s="11"/>
      <c r="J75" s="11"/>
      <c r="K75" s="11"/>
      <c r="L75" s="11"/>
      <c r="M75" s="11"/>
      <c r="N75" s="11"/>
      <c r="O75" s="11"/>
      <c r="P75" s="10"/>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11"/>
      <c r="BA75" s="11"/>
      <c r="BB75" s="11"/>
      <c r="BC75" s="11"/>
      <c r="BD75" s="11"/>
      <c r="BE75" s="11"/>
      <c r="BF75" s="11"/>
      <c r="BG75" s="11"/>
      <c r="BH75" s="11"/>
      <c r="BI75" s="11"/>
      <c r="BJ75" s="11"/>
      <c r="BK75" s="11"/>
      <c r="BL75" s="11"/>
      <c r="BM75" s="11"/>
      <c r="BN75" s="11"/>
      <c r="BO75" s="11"/>
      <c r="BP75" s="11"/>
      <c r="BQ75" s="11"/>
      <c r="BR75" s="11"/>
    </row>
    <row r="76" spans="1:76" ht="18.95" customHeight="1" x14ac:dyDescent="0.2">
      <c r="B76" s="17" t="s">
        <v>221</v>
      </c>
      <c r="C76" s="18"/>
      <c r="D76" s="280">
        <f t="shared" ref="D76:Q76" si="8">COUNTIF(D27:D74,"4")</f>
        <v>0</v>
      </c>
      <c r="E76" s="115">
        <f t="shared" si="8"/>
        <v>0</v>
      </c>
      <c r="F76" s="115">
        <f>COUNTIF(F6:F74,"4")</f>
        <v>16</v>
      </c>
      <c r="G76" s="115">
        <f t="shared" si="8"/>
        <v>0</v>
      </c>
      <c r="H76" s="115">
        <f t="shared" si="8"/>
        <v>0</v>
      </c>
      <c r="I76" s="115">
        <f t="shared" si="8"/>
        <v>0</v>
      </c>
      <c r="J76" s="115">
        <f t="shared" si="8"/>
        <v>0</v>
      </c>
      <c r="K76" s="116">
        <f t="shared" si="8"/>
        <v>0</v>
      </c>
      <c r="L76" s="115">
        <f t="shared" si="8"/>
        <v>0</v>
      </c>
      <c r="M76" s="115">
        <f>COUNTIF(M6:M74,"4")</f>
        <v>18</v>
      </c>
      <c r="N76" s="115">
        <f t="shared" si="8"/>
        <v>0</v>
      </c>
      <c r="O76" s="115">
        <f t="shared" si="8"/>
        <v>0</v>
      </c>
      <c r="P76" s="280">
        <f t="shared" si="8"/>
        <v>0</v>
      </c>
      <c r="Q76" s="115">
        <f t="shared" si="8"/>
        <v>0</v>
      </c>
      <c r="R76" s="115">
        <f>COUNTIF(R6:R74,"4")</f>
        <v>0</v>
      </c>
      <c r="S76" s="115">
        <f t="shared" ref="S76:X76" si="9">COUNTIF(S27:S74,"4")</f>
        <v>0</v>
      </c>
      <c r="T76" s="115">
        <f t="shared" si="9"/>
        <v>0</v>
      </c>
      <c r="U76" s="115">
        <f t="shared" si="9"/>
        <v>0</v>
      </c>
      <c r="V76" s="115">
        <f t="shared" si="9"/>
        <v>0</v>
      </c>
      <c r="W76" s="116">
        <f t="shared" si="9"/>
        <v>0</v>
      </c>
      <c r="X76" s="115">
        <f t="shared" si="9"/>
        <v>0</v>
      </c>
      <c r="Y76" s="116">
        <f>COUNTIF(Y6:Y74,"4")</f>
        <v>0</v>
      </c>
      <c r="Z76" s="115">
        <f t="shared" ref="Z76:AE76" si="10">COUNTIF(Z27:Z74,"4")</f>
        <v>0</v>
      </c>
      <c r="AA76" s="115">
        <f>COUNTIF(AA6:AA74,"4")</f>
        <v>15</v>
      </c>
      <c r="AB76" s="115">
        <f t="shared" si="10"/>
        <v>0</v>
      </c>
      <c r="AC76" s="115">
        <f t="shared" si="10"/>
        <v>0</v>
      </c>
      <c r="AD76" s="115">
        <f t="shared" si="10"/>
        <v>0</v>
      </c>
      <c r="AE76" s="115">
        <f t="shared" si="10"/>
        <v>0</v>
      </c>
      <c r="AF76" s="116">
        <f>COUNTIF(AF6:AF74,"4")</f>
        <v>0</v>
      </c>
      <c r="AG76" s="116">
        <f t="shared" ref="AG76:AL76" si="11">COUNTIF(AG27:AG74,"4")</f>
        <v>0</v>
      </c>
      <c r="AH76" s="115">
        <f>COUNTIF(AH6:AH74,"4")</f>
        <v>0</v>
      </c>
      <c r="AI76" s="115">
        <f t="shared" si="11"/>
        <v>0</v>
      </c>
      <c r="AJ76" s="115">
        <f t="shared" si="11"/>
        <v>0</v>
      </c>
      <c r="AK76" s="115">
        <f t="shared" si="11"/>
        <v>0</v>
      </c>
      <c r="AL76" s="115">
        <f t="shared" si="11"/>
        <v>0</v>
      </c>
      <c r="AM76" s="116">
        <f>COUNTIF(AM6:AM74,"4")</f>
        <v>0</v>
      </c>
      <c r="AN76" s="115">
        <f t="shared" ref="AN76:AZ76" si="12">COUNTIF(AN27:AN74,"4")</f>
        <v>0</v>
      </c>
      <c r="AO76" s="115">
        <f>COUNTIF(AO6:AO74,"4")</f>
        <v>17</v>
      </c>
      <c r="AP76" s="115">
        <f t="shared" si="12"/>
        <v>0</v>
      </c>
      <c r="AQ76" s="115">
        <f t="shared" si="12"/>
        <v>0</v>
      </c>
      <c r="AR76" s="115">
        <f t="shared" si="12"/>
        <v>0</v>
      </c>
      <c r="AS76" s="115">
        <f t="shared" si="12"/>
        <v>0</v>
      </c>
      <c r="AT76" s="116">
        <f t="shared" si="12"/>
        <v>0</v>
      </c>
      <c r="AU76" s="114">
        <f t="shared" si="12"/>
        <v>0</v>
      </c>
      <c r="AV76" s="115">
        <f>COUNTIF(AV6:AV74,"4")</f>
        <v>15</v>
      </c>
      <c r="AW76" s="115">
        <f t="shared" si="12"/>
        <v>0</v>
      </c>
      <c r="AX76" s="115">
        <f t="shared" si="12"/>
        <v>0</v>
      </c>
      <c r="AY76" s="115">
        <f t="shared" si="12"/>
        <v>0</v>
      </c>
      <c r="AZ76" s="115">
        <f t="shared" si="12"/>
        <v>0</v>
      </c>
      <c r="BA76" s="116">
        <f>COUNTIF(BA6:BA74,"4")</f>
        <v>0</v>
      </c>
      <c r="BB76" s="116">
        <f t="shared" ref="BB76:BG76" si="13">COUNTIF(BB27:BB74,"4")</f>
        <v>0</v>
      </c>
      <c r="BC76" s="115">
        <f>COUNTIF(BC6:BC74,"4")</f>
        <v>17</v>
      </c>
      <c r="BD76" s="115">
        <f t="shared" si="13"/>
        <v>0</v>
      </c>
      <c r="BE76" s="115">
        <f t="shared" si="13"/>
        <v>0</v>
      </c>
      <c r="BF76" s="115">
        <f t="shared" si="13"/>
        <v>0</v>
      </c>
      <c r="BG76" s="115">
        <f t="shared" si="13"/>
        <v>0</v>
      </c>
      <c r="BH76" s="116">
        <f>COUNTIF(BH6:BH74,"4")</f>
        <v>0</v>
      </c>
      <c r="BI76" s="115">
        <f>COUNTIF(BI27:BI74,"4")</f>
        <v>0</v>
      </c>
      <c r="BJ76" s="115">
        <f>COUNTIF(BJ6:BJ74,"4")</f>
        <v>14</v>
      </c>
      <c r="BK76" s="115">
        <f>COUNTIF(BK27:BK74,"4")</f>
        <v>0</v>
      </c>
      <c r="BL76" s="115">
        <f>COUNTIF(BL27:BL74,"4")</f>
        <v>0</v>
      </c>
      <c r="BM76" s="321">
        <f t="shared" ref="BM76:BN76" si="14">COUNTIF(BM27:BM74,"4")</f>
        <v>0</v>
      </c>
      <c r="BN76" s="322">
        <f t="shared" si="14"/>
        <v>0</v>
      </c>
      <c r="BO76" s="323">
        <f>COUNTIF(BO6:BO74,"4")</f>
        <v>0</v>
      </c>
      <c r="BP76" s="322">
        <f>COUNTIF(BP27:BP74,"4")</f>
        <v>0</v>
      </c>
      <c r="BQ76" s="322">
        <f>COUNTIF(BQ6:BQ74,"4")</f>
        <v>19</v>
      </c>
      <c r="BR76" s="324">
        <f>COUNTIF(BR27:BR74,"4")</f>
        <v>0</v>
      </c>
    </row>
    <row r="77" spans="1:76" ht="18.95" customHeight="1" x14ac:dyDescent="0.2">
      <c r="B77" s="21" t="s">
        <v>222</v>
      </c>
      <c r="C77" s="22"/>
      <c r="D77" s="281">
        <f t="shared" ref="D77:Q77" si="15">COUNTIF(D27:D74,"3")</f>
        <v>0</v>
      </c>
      <c r="E77" s="120">
        <f t="shared" si="15"/>
        <v>0</v>
      </c>
      <c r="F77" s="120">
        <f>COUNTIF(F6:F74,"3")</f>
        <v>0</v>
      </c>
      <c r="G77" s="120">
        <f t="shared" si="15"/>
        <v>0</v>
      </c>
      <c r="H77" s="120">
        <f t="shared" si="15"/>
        <v>0</v>
      </c>
      <c r="I77" s="120">
        <f t="shared" si="15"/>
        <v>0</v>
      </c>
      <c r="J77" s="120">
        <f t="shared" si="15"/>
        <v>0</v>
      </c>
      <c r="K77" s="121">
        <f t="shared" si="15"/>
        <v>0</v>
      </c>
      <c r="L77" s="120">
        <f t="shared" si="15"/>
        <v>0</v>
      </c>
      <c r="M77" s="120">
        <f>COUNTIF(M6:M74,"3")</f>
        <v>0</v>
      </c>
      <c r="N77" s="120">
        <f t="shared" si="15"/>
        <v>0</v>
      </c>
      <c r="O77" s="120">
        <f t="shared" si="15"/>
        <v>0</v>
      </c>
      <c r="P77" s="281">
        <f t="shared" si="15"/>
        <v>0</v>
      </c>
      <c r="Q77" s="120">
        <f t="shared" si="15"/>
        <v>0</v>
      </c>
      <c r="R77" s="120">
        <f>COUNTIF(R6:R74,"3")</f>
        <v>0</v>
      </c>
      <c r="S77" s="120">
        <f t="shared" ref="S77:X77" si="16">COUNTIF(S27:S74,"3")</f>
        <v>0</v>
      </c>
      <c r="T77" s="120">
        <f t="shared" si="16"/>
        <v>0</v>
      </c>
      <c r="U77" s="120">
        <f t="shared" si="16"/>
        <v>0</v>
      </c>
      <c r="V77" s="120">
        <f t="shared" si="16"/>
        <v>0</v>
      </c>
      <c r="W77" s="121">
        <f t="shared" si="16"/>
        <v>0</v>
      </c>
      <c r="X77" s="120">
        <f t="shared" si="16"/>
        <v>0</v>
      </c>
      <c r="Y77" s="121">
        <f>COUNTIF(Y6:Y74,"3")</f>
        <v>0</v>
      </c>
      <c r="Z77" s="120">
        <f t="shared" ref="Z77:AE77" si="17">COUNTIF(Z27:Z74,"3")</f>
        <v>0</v>
      </c>
      <c r="AA77" s="120">
        <f>COUNTIF(AA6:AA74,"3")</f>
        <v>0</v>
      </c>
      <c r="AB77" s="120">
        <f t="shared" si="17"/>
        <v>0</v>
      </c>
      <c r="AC77" s="120">
        <f t="shared" si="17"/>
        <v>0</v>
      </c>
      <c r="AD77" s="120">
        <f t="shared" si="17"/>
        <v>0</v>
      </c>
      <c r="AE77" s="120">
        <f t="shared" si="17"/>
        <v>0</v>
      </c>
      <c r="AF77" s="121">
        <f>COUNTIF(AF6:AF74,"3")</f>
        <v>0</v>
      </c>
      <c r="AG77" s="121">
        <f t="shared" ref="AG77:AL77" si="18">COUNTIF(AG27:AG74,"3")</f>
        <v>0</v>
      </c>
      <c r="AH77" s="120">
        <f>COUNTIF(AH6:AH74,"3")</f>
        <v>0</v>
      </c>
      <c r="AI77" s="120">
        <f t="shared" si="18"/>
        <v>0</v>
      </c>
      <c r="AJ77" s="120">
        <f t="shared" si="18"/>
        <v>0</v>
      </c>
      <c r="AK77" s="120">
        <f t="shared" si="18"/>
        <v>0</v>
      </c>
      <c r="AL77" s="120">
        <f t="shared" si="18"/>
        <v>0</v>
      </c>
      <c r="AM77" s="121">
        <f>COUNTIF(AM6:AM74,"3")</f>
        <v>0</v>
      </c>
      <c r="AN77" s="120">
        <f t="shared" ref="AN77:AZ77" si="19">COUNTIF(AN27:AN74,"3")</f>
        <v>0</v>
      </c>
      <c r="AO77" s="120">
        <f>COUNTIF(AO6:AO74,"3")</f>
        <v>0</v>
      </c>
      <c r="AP77" s="120">
        <f t="shared" si="19"/>
        <v>0</v>
      </c>
      <c r="AQ77" s="120">
        <f t="shared" si="19"/>
        <v>0</v>
      </c>
      <c r="AR77" s="120">
        <f t="shared" si="19"/>
        <v>0</v>
      </c>
      <c r="AS77" s="120">
        <f t="shared" si="19"/>
        <v>0</v>
      </c>
      <c r="AT77" s="121">
        <f t="shared" si="19"/>
        <v>0</v>
      </c>
      <c r="AU77" s="119">
        <f t="shared" si="19"/>
        <v>0</v>
      </c>
      <c r="AV77" s="120">
        <f>COUNTIF(AV6:AV74,"3")</f>
        <v>0</v>
      </c>
      <c r="AW77" s="120">
        <f t="shared" si="19"/>
        <v>0</v>
      </c>
      <c r="AX77" s="120">
        <f t="shared" si="19"/>
        <v>0</v>
      </c>
      <c r="AY77" s="120">
        <f t="shared" si="19"/>
        <v>0</v>
      </c>
      <c r="AZ77" s="120">
        <f t="shared" si="19"/>
        <v>0</v>
      </c>
      <c r="BA77" s="121">
        <f>COUNTIF(BA6:BA74,"3")</f>
        <v>0</v>
      </c>
      <c r="BB77" s="121">
        <f t="shared" ref="BB77:BG77" si="20">COUNTIF(BB27:BB74,"3")</f>
        <v>0</v>
      </c>
      <c r="BC77" s="120">
        <f>COUNTIF(BC6:BC74,"3")</f>
        <v>0</v>
      </c>
      <c r="BD77" s="120">
        <f t="shared" si="20"/>
        <v>0</v>
      </c>
      <c r="BE77" s="120">
        <f t="shared" si="20"/>
        <v>0</v>
      </c>
      <c r="BF77" s="120">
        <f t="shared" si="20"/>
        <v>0</v>
      </c>
      <c r="BG77" s="120">
        <f t="shared" si="20"/>
        <v>0</v>
      </c>
      <c r="BH77" s="121">
        <f>COUNTIF(BH6:BH74,"3")</f>
        <v>0</v>
      </c>
      <c r="BI77" s="120">
        <f>COUNTIF(BI27:BI74,"3")</f>
        <v>0</v>
      </c>
      <c r="BJ77" s="120">
        <f>COUNTIF(BJ6:BJ74,"3")</f>
        <v>0</v>
      </c>
      <c r="BK77" s="120">
        <f>COUNTIF(BK27:BK74,"3")</f>
        <v>0</v>
      </c>
      <c r="BL77" s="120">
        <f>COUNTIF(BL27:BL74,"3")</f>
        <v>0</v>
      </c>
      <c r="BM77" s="325">
        <f t="shared" ref="BM77:BN77" si="21">COUNTIF(BM27:BM74,"3")</f>
        <v>0</v>
      </c>
      <c r="BN77" s="120">
        <f t="shared" si="21"/>
        <v>0</v>
      </c>
      <c r="BO77" s="121">
        <f>COUNTIF(BO6:BO74,"3")</f>
        <v>0</v>
      </c>
      <c r="BP77" s="120">
        <f>COUNTIF(BP27:BP74,"3")</f>
        <v>0</v>
      </c>
      <c r="BQ77" s="120">
        <f>COUNTIF(BQ6:BQ74,"3")</f>
        <v>0</v>
      </c>
      <c r="BR77" s="326">
        <f>COUNTIF(BR27:BR74,"3")</f>
        <v>0</v>
      </c>
    </row>
    <row r="78" spans="1:76" ht="18.95" customHeight="1" x14ac:dyDescent="0.2">
      <c r="B78" s="19" t="s">
        <v>223</v>
      </c>
      <c r="C78" s="20"/>
      <c r="D78" s="281">
        <f t="shared" ref="D78:X78" si="22">COUNTIF(D27:D74,"2")</f>
        <v>0</v>
      </c>
      <c r="E78" s="120">
        <f t="shared" si="22"/>
        <v>0</v>
      </c>
      <c r="F78" s="120">
        <f>COUNTIF(F6:F74,"2")</f>
        <v>7</v>
      </c>
      <c r="G78" s="120">
        <f t="shared" si="22"/>
        <v>0</v>
      </c>
      <c r="H78" s="120">
        <f t="shared" si="22"/>
        <v>0</v>
      </c>
      <c r="I78" s="120">
        <f t="shared" si="22"/>
        <v>0</v>
      </c>
      <c r="J78" s="120">
        <f t="shared" si="22"/>
        <v>0</v>
      </c>
      <c r="K78" s="121">
        <f t="shared" si="22"/>
        <v>0</v>
      </c>
      <c r="L78" s="120">
        <f t="shared" si="22"/>
        <v>0</v>
      </c>
      <c r="M78" s="120">
        <f>COUNTIF(M6:M74,"2")</f>
        <v>5</v>
      </c>
      <c r="N78" s="120">
        <f t="shared" si="22"/>
        <v>0</v>
      </c>
      <c r="O78" s="120">
        <f t="shared" si="22"/>
        <v>0</v>
      </c>
      <c r="P78" s="281">
        <f t="shared" si="22"/>
        <v>0</v>
      </c>
      <c r="Q78" s="120">
        <f t="shared" si="22"/>
        <v>0</v>
      </c>
      <c r="R78" s="120">
        <f t="shared" si="22"/>
        <v>0</v>
      </c>
      <c r="S78" s="120">
        <f t="shared" si="22"/>
        <v>0</v>
      </c>
      <c r="T78" s="120">
        <f t="shared" si="22"/>
        <v>0</v>
      </c>
      <c r="U78" s="120">
        <f t="shared" si="22"/>
        <v>0</v>
      </c>
      <c r="V78" s="120">
        <f t="shared" si="22"/>
        <v>0</v>
      </c>
      <c r="W78" s="121">
        <f t="shared" si="22"/>
        <v>0</v>
      </c>
      <c r="X78" s="120">
        <f t="shared" si="22"/>
        <v>0</v>
      </c>
      <c r="Y78" s="121">
        <f>COUNTIF(Y6:Y74,"2")</f>
        <v>0</v>
      </c>
      <c r="Z78" s="120">
        <f t="shared" ref="Z78:AE78" si="23">COUNTIF(Z27:Z74,"2")</f>
        <v>0</v>
      </c>
      <c r="AA78" s="120">
        <f>COUNTIF(AA6:AA74,"2")</f>
        <v>8</v>
      </c>
      <c r="AB78" s="120">
        <f t="shared" si="23"/>
        <v>0</v>
      </c>
      <c r="AC78" s="120">
        <f t="shared" si="23"/>
        <v>0</v>
      </c>
      <c r="AD78" s="120">
        <f t="shared" si="23"/>
        <v>0</v>
      </c>
      <c r="AE78" s="120">
        <f t="shared" si="23"/>
        <v>0</v>
      </c>
      <c r="AF78" s="121">
        <f>COUNTIF(AF6:AF74,"2")</f>
        <v>0</v>
      </c>
      <c r="AG78" s="121">
        <f t="shared" ref="AG78:AL78" si="24">COUNTIF(AG27:AG74,"2")</f>
        <v>0</v>
      </c>
      <c r="AH78" s="120">
        <f>COUNTIF(AH6:AH74,"2")</f>
        <v>0</v>
      </c>
      <c r="AI78" s="120">
        <f t="shared" si="24"/>
        <v>0</v>
      </c>
      <c r="AJ78" s="120">
        <f t="shared" si="24"/>
        <v>0</v>
      </c>
      <c r="AK78" s="120">
        <f t="shared" si="24"/>
        <v>0</v>
      </c>
      <c r="AL78" s="120">
        <f t="shared" si="24"/>
        <v>0</v>
      </c>
      <c r="AM78" s="121">
        <f>COUNTIF(AM6:AM74,"2")</f>
        <v>0</v>
      </c>
      <c r="AN78" s="120">
        <f t="shared" ref="AN78:AZ78" si="25">COUNTIF(AN27:AN74,"2")</f>
        <v>0</v>
      </c>
      <c r="AO78" s="120">
        <f>COUNTIF(AO6:AO74,"2")</f>
        <v>6</v>
      </c>
      <c r="AP78" s="120">
        <f t="shared" si="25"/>
        <v>0</v>
      </c>
      <c r="AQ78" s="120">
        <f t="shared" si="25"/>
        <v>0</v>
      </c>
      <c r="AR78" s="120">
        <f t="shared" si="25"/>
        <v>0</v>
      </c>
      <c r="AS78" s="120">
        <f t="shared" si="25"/>
        <v>0</v>
      </c>
      <c r="AT78" s="121">
        <f t="shared" si="25"/>
        <v>0</v>
      </c>
      <c r="AU78" s="119">
        <f t="shared" si="25"/>
        <v>0</v>
      </c>
      <c r="AV78" s="120">
        <f>COUNTIF(AV6:AV74,"2")</f>
        <v>8</v>
      </c>
      <c r="AW78" s="120">
        <f t="shared" si="25"/>
        <v>0</v>
      </c>
      <c r="AX78" s="120">
        <f t="shared" si="25"/>
        <v>0</v>
      </c>
      <c r="AY78" s="120">
        <f t="shared" si="25"/>
        <v>0</v>
      </c>
      <c r="AZ78" s="120">
        <f t="shared" si="25"/>
        <v>0</v>
      </c>
      <c r="BA78" s="121">
        <f>COUNTIF(BA6:BA74,"2")</f>
        <v>0</v>
      </c>
      <c r="BB78" s="121">
        <f t="shared" ref="BB78:BG78" si="26">COUNTIF(BB27:BB74,"2")</f>
        <v>0</v>
      </c>
      <c r="BC78" s="120">
        <f>COUNTIF(BC6:BC74,"2")</f>
        <v>6</v>
      </c>
      <c r="BD78" s="120">
        <f t="shared" si="26"/>
        <v>0</v>
      </c>
      <c r="BE78" s="120">
        <f t="shared" si="26"/>
        <v>0</v>
      </c>
      <c r="BF78" s="120">
        <f t="shared" si="26"/>
        <v>0</v>
      </c>
      <c r="BG78" s="120">
        <f t="shared" si="26"/>
        <v>0</v>
      </c>
      <c r="BH78" s="121">
        <f>COUNTIF(BH6:BH74,"2")</f>
        <v>0</v>
      </c>
      <c r="BI78" s="120">
        <f>COUNTIF(BI27:BI74,"2")</f>
        <v>0</v>
      </c>
      <c r="BJ78" s="120">
        <f>COUNTIF(BJ6:BJ74,"2")</f>
        <v>9</v>
      </c>
      <c r="BK78" s="120">
        <f>COUNTIF(BK27:BK74,"2")</f>
        <v>0</v>
      </c>
      <c r="BL78" s="120">
        <f>COUNTIF(BL27:BL74,"2")</f>
        <v>0</v>
      </c>
      <c r="BM78" s="325">
        <f t="shared" ref="BM78:BN78" si="27">COUNTIF(BM27:BM74,"2")</f>
        <v>0</v>
      </c>
      <c r="BN78" s="120">
        <f t="shared" si="27"/>
        <v>0</v>
      </c>
      <c r="BO78" s="121">
        <f>COUNTIF(BO6:BO74,"2")</f>
        <v>0</v>
      </c>
      <c r="BP78" s="120">
        <f>COUNTIF(BP27:BP74,"2")</f>
        <v>0</v>
      </c>
      <c r="BQ78" s="120">
        <f>COUNTIF(BQ6:BQ74,"2")</f>
        <v>4</v>
      </c>
      <c r="BR78" s="326">
        <f>COUNTIF(BR27:BR74,"2")</f>
        <v>0</v>
      </c>
    </row>
    <row r="79" spans="1:76" ht="18.95" customHeight="1" x14ac:dyDescent="0.2">
      <c r="B79" s="15" t="s">
        <v>224</v>
      </c>
      <c r="C79" s="16"/>
      <c r="D79" s="282">
        <f t="shared" ref="D79:Q79" si="28">COUNTIF(D27:D74,"1")</f>
        <v>0</v>
      </c>
      <c r="E79" s="125">
        <f t="shared" si="28"/>
        <v>0</v>
      </c>
      <c r="F79" s="125">
        <f t="shared" si="28"/>
        <v>0</v>
      </c>
      <c r="G79" s="125">
        <f t="shared" si="28"/>
        <v>0</v>
      </c>
      <c r="H79" s="125">
        <f t="shared" si="28"/>
        <v>0</v>
      </c>
      <c r="I79" s="125">
        <f t="shared" si="28"/>
        <v>0</v>
      </c>
      <c r="J79" s="125">
        <f t="shared" si="28"/>
        <v>0</v>
      </c>
      <c r="K79" s="126">
        <f t="shared" si="28"/>
        <v>0</v>
      </c>
      <c r="L79" s="125">
        <f t="shared" si="28"/>
        <v>0</v>
      </c>
      <c r="M79" s="125">
        <f>COUNTIF(M6:M74,"1")</f>
        <v>0</v>
      </c>
      <c r="N79" s="125">
        <f t="shared" si="28"/>
        <v>0</v>
      </c>
      <c r="O79" s="125">
        <f t="shared" si="28"/>
        <v>0</v>
      </c>
      <c r="P79" s="282">
        <f t="shared" si="28"/>
        <v>0</v>
      </c>
      <c r="Q79" s="125">
        <f t="shared" si="28"/>
        <v>0</v>
      </c>
      <c r="R79" s="125">
        <f>COUNTIF(R6:R74,"1")</f>
        <v>0</v>
      </c>
      <c r="S79" s="125">
        <f t="shared" ref="S79:X79" si="29">COUNTIF(S27:S74,"1")</f>
        <v>0</v>
      </c>
      <c r="T79" s="125">
        <f t="shared" si="29"/>
        <v>0</v>
      </c>
      <c r="U79" s="125">
        <f t="shared" si="29"/>
        <v>0</v>
      </c>
      <c r="V79" s="125">
        <f t="shared" si="29"/>
        <v>0</v>
      </c>
      <c r="W79" s="126">
        <f t="shared" si="29"/>
        <v>0</v>
      </c>
      <c r="X79" s="125">
        <f t="shared" si="29"/>
        <v>0</v>
      </c>
      <c r="Y79" s="126">
        <f>COUNTIF(Y6:Y74,"1")</f>
        <v>0</v>
      </c>
      <c r="Z79" s="125">
        <f t="shared" ref="Z79:AE79" si="30">COUNTIF(Z27:Z74,"1")</f>
        <v>0</v>
      </c>
      <c r="AA79" s="125">
        <f>COUNTIF(AA6:AA74,"1")</f>
        <v>0</v>
      </c>
      <c r="AB79" s="125">
        <f t="shared" si="30"/>
        <v>0</v>
      </c>
      <c r="AC79" s="125">
        <f t="shared" si="30"/>
        <v>0</v>
      </c>
      <c r="AD79" s="125">
        <f t="shared" si="30"/>
        <v>0</v>
      </c>
      <c r="AE79" s="125">
        <f t="shared" si="30"/>
        <v>0</v>
      </c>
      <c r="AF79" s="126">
        <f>COUNTIF(AF6:AF74,"1")</f>
        <v>0</v>
      </c>
      <c r="AG79" s="126">
        <f t="shared" ref="AG79:AL79" si="31">COUNTIF(AG27:AG74,"1")</f>
        <v>0</v>
      </c>
      <c r="AH79" s="125">
        <f>COUNTIF(AH6:AH74,"1")</f>
        <v>0</v>
      </c>
      <c r="AI79" s="125">
        <f t="shared" si="31"/>
        <v>0</v>
      </c>
      <c r="AJ79" s="125">
        <f t="shared" si="31"/>
        <v>0</v>
      </c>
      <c r="AK79" s="125">
        <f t="shared" si="31"/>
        <v>0</v>
      </c>
      <c r="AL79" s="125">
        <f t="shared" si="31"/>
        <v>0</v>
      </c>
      <c r="AM79" s="126">
        <f>COUNTIF(AM6:AM74,"1")</f>
        <v>0</v>
      </c>
      <c r="AN79" s="125">
        <f t="shared" ref="AN79:AZ79" si="32">COUNTIF(AN27:AN74,"1")</f>
        <v>0</v>
      </c>
      <c r="AO79" s="125">
        <f>COUNTIF(AO6:AO74,"1")</f>
        <v>0</v>
      </c>
      <c r="AP79" s="125">
        <f t="shared" si="32"/>
        <v>0</v>
      </c>
      <c r="AQ79" s="125">
        <f t="shared" si="32"/>
        <v>0</v>
      </c>
      <c r="AR79" s="125">
        <f t="shared" si="32"/>
        <v>0</v>
      </c>
      <c r="AS79" s="125">
        <f t="shared" si="32"/>
        <v>0</v>
      </c>
      <c r="AT79" s="126">
        <f t="shared" si="32"/>
        <v>0</v>
      </c>
      <c r="AU79" s="124">
        <f t="shared" si="32"/>
        <v>0</v>
      </c>
      <c r="AV79" s="125">
        <f>COUNTIF(AV6:AV74,"1")</f>
        <v>0</v>
      </c>
      <c r="AW79" s="125">
        <f t="shared" si="32"/>
        <v>0</v>
      </c>
      <c r="AX79" s="125">
        <f t="shared" si="32"/>
        <v>0</v>
      </c>
      <c r="AY79" s="125">
        <f t="shared" si="32"/>
        <v>0</v>
      </c>
      <c r="AZ79" s="125">
        <f t="shared" si="32"/>
        <v>0</v>
      </c>
      <c r="BA79" s="126">
        <f>COUNTIF(BA6:BA74,"1")</f>
        <v>0</v>
      </c>
      <c r="BB79" s="126">
        <f t="shared" ref="BB79:BG79" si="33">COUNTIF(BB27:BB74,"1")</f>
        <v>0</v>
      </c>
      <c r="BC79" s="125">
        <f>COUNTIF(BC6:BC74,"1")</f>
        <v>0</v>
      </c>
      <c r="BD79" s="125">
        <f t="shared" si="33"/>
        <v>0</v>
      </c>
      <c r="BE79" s="125">
        <f t="shared" si="33"/>
        <v>0</v>
      </c>
      <c r="BF79" s="125">
        <f t="shared" si="33"/>
        <v>0</v>
      </c>
      <c r="BG79" s="125">
        <f t="shared" si="33"/>
        <v>0</v>
      </c>
      <c r="BH79" s="126">
        <f>COUNTIF(BH6:BH74,"1")</f>
        <v>0</v>
      </c>
      <c r="BI79" s="125">
        <f>COUNTIF(BI27:BI74,"1")</f>
        <v>0</v>
      </c>
      <c r="BJ79" s="125">
        <f>COUNTIF(BJ6:BJ74,"1")</f>
        <v>0</v>
      </c>
      <c r="BK79" s="125">
        <f>COUNTIF(BK27:BK74,"1")</f>
        <v>0</v>
      </c>
      <c r="BL79" s="125">
        <f>COUNTIF(BL27:BL74,"1")</f>
        <v>0</v>
      </c>
      <c r="BM79" s="327">
        <f t="shared" ref="BM79:BN79" si="34">COUNTIF(BM27:BM74,"1")</f>
        <v>0</v>
      </c>
      <c r="BN79" s="328">
        <f t="shared" si="34"/>
        <v>0</v>
      </c>
      <c r="BO79" s="329">
        <f>COUNTIF(BO6:BO74,"1")</f>
        <v>0</v>
      </c>
      <c r="BP79" s="328">
        <f>COUNTIF(BP27:BP74,"1")</f>
        <v>0</v>
      </c>
      <c r="BQ79" s="328">
        <f>COUNTIF(BQ6:BQ74,"1")</f>
        <v>0</v>
      </c>
      <c r="BR79" s="330">
        <f>COUNTIF(BR27:BR74,"1")</f>
        <v>0</v>
      </c>
    </row>
    <row r="80" spans="1:76" ht="5.0999999999999996" customHeight="1" x14ac:dyDescent="0.2">
      <c r="B80" s="10"/>
      <c r="C80" s="10"/>
      <c r="D80" s="129"/>
      <c r="E80" s="130"/>
      <c r="F80" s="130"/>
      <c r="G80" s="130"/>
      <c r="H80" s="130"/>
      <c r="I80" s="130"/>
      <c r="J80" s="130"/>
      <c r="K80" s="130"/>
      <c r="L80" s="130"/>
      <c r="M80" s="130"/>
      <c r="N80" s="130"/>
      <c r="O80" s="130"/>
      <c r="P80" s="130"/>
      <c r="Q80" s="130"/>
      <c r="R80" s="130"/>
      <c r="S80" s="130"/>
      <c r="T80" s="130"/>
      <c r="U80" s="130"/>
      <c r="V80" s="130"/>
      <c r="W80" s="130"/>
      <c r="X80" s="130"/>
      <c r="Y80" s="130"/>
      <c r="Z80" s="130"/>
      <c r="AA80" s="130"/>
      <c r="AB80" s="130"/>
      <c r="AC80" s="130"/>
      <c r="AD80" s="130"/>
      <c r="AE80" s="130"/>
      <c r="AF80" s="130"/>
      <c r="AG80" s="130"/>
      <c r="AH80" s="130"/>
      <c r="AI80" s="130"/>
      <c r="AJ80" s="130"/>
      <c r="AK80" s="130"/>
      <c r="AL80" s="130"/>
      <c r="AM80" s="130"/>
      <c r="AN80" s="130"/>
      <c r="AO80" s="130"/>
      <c r="AP80" s="130"/>
      <c r="AQ80" s="130"/>
      <c r="AR80" s="130"/>
      <c r="AS80" s="130"/>
      <c r="AT80" s="130"/>
      <c r="AU80" s="130"/>
      <c r="AV80" s="130"/>
      <c r="AW80" s="130"/>
      <c r="AX80" s="130"/>
      <c r="AY80" s="130"/>
      <c r="AZ80" s="130"/>
      <c r="BA80" s="130"/>
      <c r="BB80" s="130"/>
      <c r="BC80" s="130"/>
      <c r="BD80" s="130"/>
      <c r="BE80" s="130"/>
      <c r="BF80" s="130"/>
      <c r="BG80" s="130"/>
      <c r="BH80" s="130"/>
      <c r="BI80" s="130"/>
      <c r="BJ80" s="130"/>
      <c r="BK80" s="130"/>
      <c r="BL80" s="130"/>
      <c r="BM80" s="130"/>
      <c r="BN80" s="130"/>
      <c r="BO80" s="130"/>
      <c r="BP80" s="130"/>
      <c r="BQ80" s="130"/>
      <c r="BR80" s="130"/>
    </row>
    <row r="81" spans="2:70" ht="18.95" customHeight="1" x14ac:dyDescent="0.2">
      <c r="B81" s="17" t="s">
        <v>225</v>
      </c>
      <c r="C81" s="18"/>
      <c r="D81" s="283"/>
      <c r="E81" s="54"/>
      <c r="F81" s="54" t="s">
        <v>226</v>
      </c>
      <c r="G81" s="132"/>
      <c r="H81" s="132"/>
      <c r="I81" s="132"/>
      <c r="J81" s="132"/>
      <c r="K81" s="284"/>
      <c r="L81" s="132"/>
      <c r="M81" s="54" t="s">
        <v>226</v>
      </c>
      <c r="N81" s="132"/>
      <c r="O81" s="132"/>
      <c r="P81" s="285"/>
      <c r="Q81" s="54"/>
      <c r="R81" s="54"/>
      <c r="S81" s="54"/>
      <c r="T81" s="54" t="s">
        <v>581</v>
      </c>
      <c r="U81" s="54"/>
      <c r="V81" s="54"/>
      <c r="W81" s="131"/>
      <c r="X81" s="54"/>
      <c r="Y81" s="284"/>
      <c r="Z81" s="54"/>
      <c r="AA81" s="54" t="s">
        <v>226</v>
      </c>
      <c r="AB81" s="54"/>
      <c r="AC81" s="54"/>
      <c r="AD81" s="54"/>
      <c r="AE81" s="54"/>
      <c r="AF81" s="131"/>
      <c r="AG81" s="131"/>
      <c r="AH81" s="54" t="s">
        <v>581</v>
      </c>
      <c r="AI81" s="132"/>
      <c r="AJ81" s="132"/>
      <c r="AK81" s="132"/>
      <c r="AL81" s="132"/>
      <c r="AM81" s="131"/>
      <c r="AN81" s="134"/>
      <c r="AO81" s="56"/>
      <c r="AP81" s="56"/>
      <c r="AQ81" s="56"/>
      <c r="AR81" s="132"/>
      <c r="AS81" s="56"/>
      <c r="AT81" s="131"/>
      <c r="AU81" s="313"/>
      <c r="AV81" s="134" t="s">
        <v>226</v>
      </c>
      <c r="AW81" s="134"/>
      <c r="AX81" s="56"/>
      <c r="AY81" s="134"/>
      <c r="AZ81" s="56"/>
      <c r="BA81" s="286"/>
      <c r="BB81" s="286"/>
      <c r="BC81" s="134" t="s">
        <v>226</v>
      </c>
      <c r="BD81" s="56"/>
      <c r="BE81" s="56"/>
      <c r="BF81" s="134"/>
      <c r="BG81" s="56"/>
      <c r="BH81" s="286"/>
      <c r="BI81" s="56"/>
      <c r="BJ81" s="134" t="s">
        <v>226</v>
      </c>
      <c r="BK81" s="56"/>
      <c r="BL81" s="314"/>
      <c r="BM81" s="134"/>
      <c r="BN81" s="56"/>
      <c r="BO81" s="286"/>
      <c r="BP81" s="56"/>
      <c r="BQ81" s="134" t="s">
        <v>226</v>
      </c>
      <c r="BR81" s="315"/>
    </row>
    <row r="82" spans="2:70" ht="18.95" customHeight="1" x14ac:dyDescent="0.2">
      <c r="B82" s="19" t="s">
        <v>228</v>
      </c>
      <c r="C82" s="20"/>
      <c r="D82" s="287"/>
      <c r="E82" s="137"/>
      <c r="F82" s="137"/>
      <c r="G82" s="139"/>
      <c r="H82" s="139"/>
      <c r="I82" s="139"/>
      <c r="J82" s="139"/>
      <c r="K82" s="288"/>
      <c r="L82" s="139"/>
      <c r="M82" s="137"/>
      <c r="N82" s="139"/>
      <c r="O82" s="139"/>
      <c r="P82" s="289"/>
      <c r="Q82" s="52"/>
      <c r="R82" s="52"/>
      <c r="S82" s="52"/>
      <c r="T82" s="52">
        <v>1</v>
      </c>
      <c r="U82" s="52"/>
      <c r="V82" s="52"/>
      <c r="W82" s="51"/>
      <c r="X82" s="52"/>
      <c r="Y82" s="288"/>
      <c r="Z82" s="52"/>
      <c r="AA82" s="52"/>
      <c r="AB82" s="52"/>
      <c r="AC82" s="52"/>
      <c r="AD82" s="52"/>
      <c r="AE82" s="52"/>
      <c r="AF82" s="51"/>
      <c r="AG82" s="51"/>
      <c r="AH82" s="52">
        <v>1</v>
      </c>
      <c r="AI82" s="52"/>
      <c r="AJ82" s="52"/>
      <c r="AK82" s="52"/>
      <c r="AL82" s="52"/>
      <c r="AM82" s="51"/>
      <c r="AN82" s="52"/>
      <c r="AO82" s="52"/>
      <c r="AP82" s="52"/>
      <c r="AQ82" s="52"/>
      <c r="AR82" s="52"/>
      <c r="AS82" s="52"/>
      <c r="AT82" s="320"/>
      <c r="AU82" s="316"/>
      <c r="AV82" s="57"/>
      <c r="AW82" s="57"/>
      <c r="AX82" s="57"/>
      <c r="AY82" s="57"/>
      <c r="AZ82" s="57"/>
      <c r="BA82" s="317"/>
      <c r="BB82" s="317"/>
      <c r="BC82" s="57"/>
      <c r="BD82" s="57"/>
      <c r="BE82" s="57"/>
      <c r="BF82" s="57"/>
      <c r="BG82" s="57"/>
      <c r="BH82" s="317"/>
      <c r="BI82" s="57"/>
      <c r="BJ82" s="57"/>
      <c r="BK82" s="57"/>
      <c r="BL82" s="77"/>
      <c r="BM82" s="57"/>
      <c r="BN82" s="57"/>
      <c r="BO82" s="317"/>
      <c r="BP82" s="57"/>
      <c r="BQ82" s="318"/>
      <c r="BR82" s="319"/>
    </row>
    <row r="83" spans="2:70" ht="18.95" customHeight="1" x14ac:dyDescent="0.2">
      <c r="B83" s="19" t="s">
        <v>229</v>
      </c>
      <c r="C83" s="20"/>
      <c r="D83" s="331">
        <f>COUNTIF(D81:O81,"1")</f>
        <v>0</v>
      </c>
      <c r="E83" s="332"/>
      <c r="F83" s="332"/>
      <c r="G83" s="332"/>
      <c r="H83" s="332"/>
      <c r="I83" s="332"/>
      <c r="J83" s="332"/>
      <c r="K83" s="332"/>
      <c r="L83" s="332"/>
      <c r="M83" s="332"/>
      <c r="N83" s="332"/>
      <c r="O83" s="332"/>
      <c r="P83" s="331">
        <f>COUNTIF(P81:AT81,"1")</f>
        <v>0</v>
      </c>
      <c r="Q83" s="332"/>
      <c r="R83" s="332"/>
      <c r="S83" s="332"/>
      <c r="T83" s="332"/>
      <c r="U83" s="332"/>
      <c r="V83" s="332"/>
      <c r="W83" s="332"/>
      <c r="X83" s="332"/>
      <c r="Y83" s="332"/>
      <c r="Z83" s="332"/>
      <c r="AA83" s="332"/>
      <c r="AB83" s="332"/>
      <c r="AC83" s="332"/>
      <c r="AD83" s="332"/>
      <c r="AE83" s="332"/>
      <c r="AF83" s="332"/>
      <c r="AG83" s="332"/>
      <c r="AH83" s="332"/>
      <c r="AI83" s="332"/>
      <c r="AJ83" s="332"/>
      <c r="AK83" s="332"/>
      <c r="AL83" s="332"/>
      <c r="AM83" s="332"/>
      <c r="AN83" s="332"/>
      <c r="AO83" s="332"/>
      <c r="AP83" s="332"/>
      <c r="AQ83" s="332"/>
      <c r="AR83" s="332"/>
      <c r="AS83" s="332"/>
      <c r="AT83" s="332"/>
      <c r="AU83" s="335">
        <f>COUNTIF(AU81:BL81,"1")</f>
        <v>0</v>
      </c>
      <c r="AV83" s="336"/>
      <c r="AW83" s="336"/>
      <c r="AX83" s="336"/>
      <c r="AY83" s="336"/>
      <c r="AZ83" s="336"/>
      <c r="BA83" s="336"/>
      <c r="BB83" s="336"/>
      <c r="BC83" s="336"/>
      <c r="BD83" s="336"/>
      <c r="BE83" s="336"/>
      <c r="BF83" s="336"/>
      <c r="BG83" s="336"/>
      <c r="BH83" s="336"/>
      <c r="BI83" s="336"/>
      <c r="BJ83" s="336"/>
      <c r="BK83" s="336"/>
      <c r="BL83" s="336"/>
      <c r="BM83" s="336"/>
      <c r="BN83" s="336"/>
      <c r="BO83" s="336"/>
      <c r="BP83" s="336"/>
      <c r="BQ83" s="336"/>
      <c r="BR83" s="337"/>
    </row>
    <row r="84" spans="2:70" ht="18.95" customHeight="1" x14ac:dyDescent="0.2">
      <c r="B84" s="15" t="s">
        <v>230</v>
      </c>
      <c r="C84" s="16"/>
      <c r="D84" s="333">
        <f>COUNTIF(D81:O81,"0")</f>
        <v>0</v>
      </c>
      <c r="E84" s="334"/>
      <c r="F84" s="334"/>
      <c r="G84" s="334"/>
      <c r="H84" s="334"/>
      <c r="I84" s="334"/>
      <c r="J84" s="334"/>
      <c r="K84" s="334"/>
      <c r="L84" s="334"/>
      <c r="M84" s="334"/>
      <c r="N84" s="334"/>
      <c r="O84" s="334"/>
      <c r="P84" s="333">
        <f>COUNTIF(P81:AT81,"0")</f>
        <v>0</v>
      </c>
      <c r="Q84" s="334"/>
      <c r="R84" s="334"/>
      <c r="S84" s="334"/>
      <c r="T84" s="334"/>
      <c r="U84" s="334"/>
      <c r="V84" s="334"/>
      <c r="W84" s="334"/>
      <c r="X84" s="334"/>
      <c r="Y84" s="334"/>
      <c r="Z84" s="334"/>
      <c r="AA84" s="334"/>
      <c r="AB84" s="334"/>
      <c r="AC84" s="334"/>
      <c r="AD84" s="334"/>
      <c r="AE84" s="334"/>
      <c r="AF84" s="334"/>
      <c r="AG84" s="334"/>
      <c r="AH84" s="334"/>
      <c r="AI84" s="334"/>
      <c r="AJ84" s="334"/>
      <c r="AK84" s="334"/>
      <c r="AL84" s="334"/>
      <c r="AM84" s="334"/>
      <c r="AN84" s="334"/>
      <c r="AO84" s="334"/>
      <c r="AP84" s="334"/>
      <c r="AQ84" s="334"/>
      <c r="AR84" s="334"/>
      <c r="AS84" s="334"/>
      <c r="AT84" s="334"/>
      <c r="AU84" s="338">
        <f>COUNTIF(AU81:BL81,"0")</f>
        <v>0</v>
      </c>
      <c r="AV84" s="339"/>
      <c r="AW84" s="339"/>
      <c r="AX84" s="339"/>
      <c r="AY84" s="339"/>
      <c r="AZ84" s="339"/>
      <c r="BA84" s="339"/>
      <c r="BB84" s="339"/>
      <c r="BC84" s="339"/>
      <c r="BD84" s="339"/>
      <c r="BE84" s="339"/>
      <c r="BF84" s="339"/>
      <c r="BG84" s="339"/>
      <c r="BH84" s="339"/>
      <c r="BI84" s="339"/>
      <c r="BJ84" s="339"/>
      <c r="BK84" s="339"/>
      <c r="BL84" s="339"/>
      <c r="BM84" s="339"/>
      <c r="BN84" s="339"/>
      <c r="BO84" s="339"/>
      <c r="BP84" s="339"/>
      <c r="BQ84" s="339"/>
      <c r="BR84" s="340"/>
    </row>
    <row r="85" spans="2:70" ht="15.75" customHeight="1" x14ac:dyDescent="0.2">
      <c r="B85" s="8"/>
      <c r="C85" s="8"/>
      <c r="D85" s="8"/>
      <c r="E85" s="9"/>
      <c r="F85" s="9"/>
      <c r="G85" s="9"/>
      <c r="H85" s="9"/>
      <c r="I85" s="9"/>
      <c r="J85" s="9"/>
      <c r="K85" s="9"/>
      <c r="L85" s="9"/>
      <c r="M85" s="9"/>
      <c r="N85" s="9"/>
      <c r="O85" s="9"/>
      <c r="P85" s="9"/>
      <c r="Q85" s="9"/>
      <c r="R85" s="9"/>
      <c r="S85" s="9"/>
      <c r="T85" s="9"/>
      <c r="U85" s="9"/>
      <c r="V85" s="9"/>
      <c r="W85" s="9"/>
      <c r="X85" s="9"/>
      <c r="Y85" s="9"/>
      <c r="Z85" s="9"/>
      <c r="AA85" s="9"/>
      <c r="AB85" s="9"/>
      <c r="AC85" s="9"/>
      <c r="AD85" s="9"/>
      <c r="AE85" s="9"/>
      <c r="AF85" s="9"/>
      <c r="AG85" s="9"/>
      <c r="AH85" s="9"/>
      <c r="AI85" s="9"/>
      <c r="AJ85" s="9"/>
      <c r="AK85" s="9"/>
      <c r="AL85" s="9"/>
      <c r="AM85" s="9"/>
      <c r="AN85" s="9"/>
      <c r="AO85" s="9"/>
      <c r="AP85" s="9"/>
      <c r="AQ85" s="9"/>
      <c r="AR85" s="9"/>
      <c r="AS85" s="9"/>
      <c r="AT85" s="9"/>
      <c r="AU85" s="9"/>
      <c r="AV85" s="9"/>
      <c r="AW85" s="9"/>
      <c r="AX85" s="9"/>
      <c r="AY85" s="9"/>
      <c r="AZ85" s="9"/>
      <c r="BA85" s="9"/>
      <c r="BB85" s="9"/>
      <c r="BC85" s="9"/>
      <c r="BD85" s="9"/>
      <c r="BE85" s="9"/>
      <c r="BF85" s="9"/>
      <c r="BG85" s="9"/>
      <c r="BH85" s="9"/>
      <c r="BI85" s="9"/>
      <c r="BJ85" s="9"/>
      <c r="BK85" s="9"/>
      <c r="BL85" s="9"/>
      <c r="BM85" s="9"/>
      <c r="BN85" s="9"/>
      <c r="BO85" s="9"/>
      <c r="BP85" s="9"/>
      <c r="BQ85" s="9"/>
      <c r="BR85" s="9"/>
    </row>
    <row r="86" spans="2:70" ht="15.75" customHeight="1" x14ac:dyDescent="0.2">
      <c r="B86" s="53"/>
      <c r="C86" s="12"/>
      <c r="D86" s="24">
        <v>1</v>
      </c>
      <c r="E86" s="25" t="s">
        <v>231</v>
      </c>
      <c r="F86" s="25"/>
      <c r="G86" s="25"/>
      <c r="H86" s="25"/>
      <c r="I86" s="25"/>
      <c r="J86" s="25"/>
      <c r="K86" s="25"/>
      <c r="L86" s="25"/>
      <c r="M86" s="25"/>
      <c r="N86" s="25"/>
      <c r="O86" s="25"/>
      <c r="P86" s="290"/>
      <c r="Q86" s="290"/>
      <c r="R86" s="290"/>
      <c r="S86" s="290"/>
      <c r="T86" s="290"/>
      <c r="U86" s="290"/>
      <c r="V86" s="290"/>
      <c r="W86" s="290"/>
      <c r="X86" s="290"/>
      <c r="Y86" s="290"/>
      <c r="Z86" s="290"/>
      <c r="AA86" s="291"/>
      <c r="AB86" s="291"/>
      <c r="AC86" s="292"/>
      <c r="AD86" s="9"/>
      <c r="AE86" s="9"/>
      <c r="AF86" s="9"/>
      <c r="AG86" s="9"/>
      <c r="AH86" s="9"/>
      <c r="AI86" s="9"/>
      <c r="AJ86" s="9"/>
      <c r="AK86" s="9"/>
      <c r="AL86" s="9"/>
      <c r="AM86" s="9"/>
      <c r="AN86" s="9"/>
      <c r="AO86" s="9"/>
      <c r="AP86" s="9"/>
      <c r="AQ86" s="9"/>
      <c r="AR86" s="9"/>
      <c r="AS86" s="9"/>
      <c r="AT86" s="9"/>
      <c r="AU86" s="9"/>
      <c r="AV86" s="9"/>
      <c r="AW86" s="9"/>
      <c r="AX86" s="9"/>
      <c r="AY86" s="9"/>
      <c r="AZ86" s="9"/>
      <c r="BA86" s="9"/>
      <c r="BB86" s="9"/>
      <c r="BC86" s="9"/>
      <c r="BD86" s="9"/>
      <c r="BE86" s="9"/>
      <c r="BF86" s="9"/>
      <c r="BG86" s="9"/>
      <c r="BH86" s="9"/>
      <c r="BI86" s="9"/>
      <c r="BJ86" s="9"/>
      <c r="BK86" s="9"/>
      <c r="BL86" s="9"/>
      <c r="BM86" s="9"/>
      <c r="BN86" s="9"/>
      <c r="BO86" s="9"/>
      <c r="BP86" s="9"/>
      <c r="BQ86" s="9"/>
      <c r="BR86" s="9"/>
    </row>
    <row r="87" spans="2:70" ht="15.75" customHeight="1" x14ac:dyDescent="0.2">
      <c r="B87" s="53"/>
      <c r="C87" s="12"/>
      <c r="D87" s="24">
        <v>2</v>
      </c>
      <c r="E87" s="25" t="s">
        <v>232</v>
      </c>
      <c r="F87" s="25"/>
      <c r="G87" s="25"/>
      <c r="H87" s="25"/>
      <c r="I87" s="25"/>
      <c r="J87" s="25"/>
      <c r="K87" s="25"/>
      <c r="L87" s="25"/>
      <c r="M87" s="25"/>
      <c r="N87" s="25"/>
      <c r="O87" s="25"/>
      <c r="P87" s="290"/>
      <c r="Q87" s="290"/>
      <c r="R87" s="290"/>
      <c r="S87" s="290"/>
      <c r="T87" s="290"/>
      <c r="U87" s="290"/>
      <c r="V87" s="290"/>
      <c r="W87" s="290"/>
      <c r="X87" s="290"/>
      <c r="Y87" s="290"/>
      <c r="Z87" s="290"/>
      <c r="AA87" s="291"/>
      <c r="AB87" s="291"/>
      <c r="AC87" s="292"/>
      <c r="AD87" s="9"/>
      <c r="AE87" s="9"/>
      <c r="AF87" s="9"/>
      <c r="AG87" s="9"/>
      <c r="AH87" s="9"/>
      <c r="AI87" s="9"/>
      <c r="AJ87" s="9"/>
      <c r="AK87" s="9"/>
      <c r="AL87" s="9"/>
      <c r="AM87" s="9"/>
      <c r="AN87" s="9"/>
      <c r="AO87" s="9"/>
      <c r="AP87" s="9"/>
      <c r="AQ87" s="9"/>
      <c r="AR87" s="9"/>
      <c r="AS87" s="9"/>
      <c r="AT87" s="9"/>
      <c r="AU87" s="9"/>
      <c r="AV87" s="9"/>
      <c r="AW87" s="9"/>
      <c r="AX87" s="9"/>
      <c r="AY87" s="9"/>
      <c r="AZ87" s="9"/>
      <c r="BA87" s="9"/>
      <c r="BB87" s="9"/>
      <c r="BC87" s="9"/>
      <c r="BD87" s="9"/>
      <c r="BE87" s="9"/>
      <c r="BF87" s="9"/>
      <c r="BG87" s="9"/>
      <c r="BH87" s="9"/>
      <c r="BI87" s="9"/>
      <c r="BJ87" s="9"/>
      <c r="BK87" s="9"/>
      <c r="BL87" s="9"/>
      <c r="BM87" s="9"/>
      <c r="BN87" s="9"/>
      <c r="BO87" s="9"/>
      <c r="BP87" s="9"/>
      <c r="BQ87" s="9"/>
      <c r="BR87" s="9"/>
    </row>
    <row r="88" spans="2:70" ht="15.75" customHeight="1" x14ac:dyDescent="0.2">
      <c r="B88" s="39"/>
      <c r="C88" s="12"/>
      <c r="D88" s="24">
        <v>3</v>
      </c>
      <c r="E88" s="25" t="s">
        <v>233</v>
      </c>
      <c r="F88" s="25"/>
      <c r="G88" s="25"/>
      <c r="H88" s="25"/>
      <c r="I88" s="25"/>
      <c r="J88" s="25"/>
      <c r="K88" s="25"/>
      <c r="L88" s="25"/>
      <c r="M88" s="25"/>
      <c r="N88" s="25"/>
      <c r="O88" s="25"/>
      <c r="P88" s="290"/>
      <c r="Q88" s="290"/>
      <c r="R88" s="290"/>
      <c r="S88" s="290"/>
      <c r="T88" s="290"/>
      <c r="U88" s="290"/>
      <c r="V88" s="290"/>
      <c r="W88" s="290"/>
      <c r="X88" s="290"/>
      <c r="Y88" s="290"/>
      <c r="Z88" s="290"/>
      <c r="AA88" s="291"/>
      <c r="AB88" s="291"/>
      <c r="AC88" s="292"/>
      <c r="AD88" s="9"/>
      <c r="AE88" s="9"/>
      <c r="AF88" s="9"/>
      <c r="AG88" s="9"/>
      <c r="AH88" s="9"/>
      <c r="AI88" s="9"/>
      <c r="AJ88" s="9"/>
      <c r="AK88" s="9"/>
      <c r="AL88" s="9"/>
      <c r="AM88" s="9"/>
      <c r="AN88" s="9"/>
      <c r="AO88" s="9"/>
      <c r="AP88" s="9"/>
      <c r="AQ88" s="9"/>
      <c r="AR88" s="9"/>
      <c r="AS88" s="9"/>
      <c r="AT88" s="9"/>
      <c r="AU88" s="9"/>
      <c r="AV88" s="9"/>
      <c r="AW88" s="9"/>
      <c r="AX88" s="9"/>
      <c r="AY88" s="9"/>
      <c r="AZ88" s="9"/>
      <c r="BA88" s="9"/>
      <c r="BB88" s="9"/>
      <c r="BC88" s="9"/>
      <c r="BD88" s="9"/>
      <c r="BE88" s="9"/>
      <c r="BF88" s="9"/>
      <c r="BG88" s="9"/>
      <c r="BH88" s="9"/>
      <c r="BI88" s="9"/>
      <c r="BJ88" s="9"/>
      <c r="BK88" s="9"/>
      <c r="BL88" s="9"/>
      <c r="BM88" s="9"/>
      <c r="BN88" s="9"/>
      <c r="BO88" s="9"/>
      <c r="BP88" s="9"/>
      <c r="BQ88" s="9"/>
      <c r="BR88" s="9"/>
    </row>
    <row r="89" spans="2:70" ht="15.75" customHeight="1" x14ac:dyDescent="0.2">
      <c r="B89" s="39"/>
      <c r="C89" s="12"/>
      <c r="D89" s="24">
        <v>4</v>
      </c>
      <c r="E89" s="25" t="s">
        <v>234</v>
      </c>
      <c r="F89" s="25"/>
      <c r="G89" s="25"/>
      <c r="H89" s="25"/>
      <c r="I89" s="25"/>
      <c r="J89" s="25"/>
      <c r="K89" s="25"/>
      <c r="L89" s="25"/>
      <c r="M89" s="25"/>
      <c r="N89" s="25"/>
      <c r="O89" s="25"/>
      <c r="P89" s="290"/>
      <c r="Q89" s="290"/>
      <c r="R89" s="290"/>
      <c r="S89" s="290"/>
      <c r="T89" s="290"/>
      <c r="U89" s="290"/>
      <c r="V89" s="290"/>
      <c r="W89" s="290"/>
      <c r="X89" s="290"/>
      <c r="Y89" s="290"/>
      <c r="Z89" s="290"/>
      <c r="AA89" s="291"/>
      <c r="AB89" s="291"/>
      <c r="AC89" s="292"/>
      <c r="AD89" s="9"/>
      <c r="AE89" s="9"/>
      <c r="AF89" s="9"/>
      <c r="AG89" s="9"/>
      <c r="AH89" s="9"/>
      <c r="AI89" s="9"/>
      <c r="AJ89" s="9"/>
      <c r="AK89" s="9"/>
      <c r="AL89" s="9"/>
      <c r="AM89" s="9"/>
      <c r="AN89" s="9"/>
      <c r="AO89" s="9"/>
      <c r="AP89" s="9"/>
      <c r="AQ89" s="9"/>
      <c r="AR89" s="9"/>
      <c r="AS89" s="9"/>
      <c r="AT89" s="9"/>
      <c r="AU89" s="9"/>
      <c r="AV89" s="9"/>
      <c r="AW89" s="9"/>
      <c r="AX89" s="9"/>
      <c r="AY89" s="9"/>
      <c r="AZ89" s="9"/>
      <c r="BA89" s="9"/>
      <c r="BB89" s="9"/>
      <c r="BC89" s="9"/>
      <c r="BD89" s="9"/>
      <c r="BE89" s="9"/>
      <c r="BF89" s="9"/>
      <c r="BG89" s="9"/>
      <c r="BH89" s="9"/>
      <c r="BI89" s="9"/>
      <c r="BJ89" s="9"/>
      <c r="BK89" s="9"/>
      <c r="BL89" s="9"/>
      <c r="BM89" s="9"/>
      <c r="BN89" s="9"/>
      <c r="BO89" s="9"/>
      <c r="BP89" s="9"/>
      <c r="BQ89" s="9"/>
      <c r="BR89" s="9"/>
    </row>
    <row r="90" spans="2:70" ht="15.75" customHeight="1" x14ac:dyDescent="0.2">
      <c r="B90" s="39"/>
      <c r="C90" s="12"/>
      <c r="D90" s="26">
        <v>5</v>
      </c>
      <c r="E90" s="25" t="s">
        <v>235</v>
      </c>
      <c r="F90" s="25"/>
      <c r="G90" s="27"/>
      <c r="H90" s="25"/>
      <c r="I90" s="25"/>
      <c r="J90" s="25"/>
      <c r="K90" s="27"/>
      <c r="L90" s="25"/>
      <c r="M90" s="25"/>
      <c r="N90" s="27"/>
      <c r="O90" s="25"/>
      <c r="P90" s="290"/>
      <c r="Q90" s="292"/>
      <c r="R90" s="290"/>
      <c r="S90" s="292"/>
      <c r="T90" s="292"/>
      <c r="U90" s="292"/>
      <c r="V90" s="292"/>
      <c r="W90" s="292"/>
      <c r="X90" s="292"/>
      <c r="Y90" s="292"/>
      <c r="Z90" s="292"/>
      <c r="AA90" s="291"/>
      <c r="AB90" s="291"/>
      <c r="AC90" s="292"/>
      <c r="AD90" s="9"/>
      <c r="AE90" s="9"/>
      <c r="AF90" s="9"/>
      <c r="AG90" s="9"/>
      <c r="AH90" s="9"/>
      <c r="AI90" s="9"/>
      <c r="AJ90" s="9"/>
      <c r="AK90" s="9"/>
      <c r="AL90" s="9"/>
      <c r="AM90" s="9"/>
      <c r="AN90" s="9"/>
      <c r="AO90" s="9"/>
      <c r="AP90" s="9"/>
      <c r="AQ90" s="9"/>
      <c r="AR90" s="9"/>
      <c r="AS90" s="9"/>
      <c r="AT90" s="9"/>
      <c r="AU90" s="9"/>
      <c r="AV90" s="9"/>
      <c r="AW90" s="9"/>
      <c r="AX90" s="9"/>
      <c r="AY90" s="9"/>
      <c r="AZ90" s="9"/>
      <c r="BA90" s="9"/>
      <c r="BB90" s="9"/>
      <c r="BC90" s="9"/>
      <c r="BD90" s="9"/>
      <c r="BE90" s="9"/>
      <c r="BF90" s="9"/>
      <c r="BG90" s="9"/>
      <c r="BH90" s="9"/>
      <c r="BI90" s="9"/>
      <c r="BJ90" s="9"/>
      <c r="BK90" s="9"/>
      <c r="BL90" s="9"/>
      <c r="BM90" s="9"/>
      <c r="BN90" s="9"/>
      <c r="BO90" s="9"/>
      <c r="BP90" s="9"/>
      <c r="BQ90" s="9"/>
      <c r="BR90" s="9"/>
    </row>
    <row r="91" spans="2:70" ht="15.75" customHeight="1" x14ac:dyDescent="0.2">
      <c r="D91" s="78">
        <v>6</v>
      </c>
      <c r="E91" s="79" t="s">
        <v>236</v>
      </c>
      <c r="F91" s="80"/>
      <c r="G91" s="80"/>
      <c r="H91" s="80"/>
      <c r="I91" s="79"/>
      <c r="J91" s="80"/>
      <c r="K91" s="80"/>
      <c r="L91" s="79"/>
      <c r="M91" s="80"/>
      <c r="N91" s="80"/>
      <c r="O91" s="80"/>
      <c r="P91" s="291"/>
      <c r="Q91" s="291"/>
      <c r="R91" s="291"/>
      <c r="S91" s="291"/>
      <c r="T91" s="291"/>
      <c r="U91" s="291"/>
      <c r="V91" s="291"/>
      <c r="W91" s="291"/>
      <c r="X91" s="291"/>
      <c r="Y91" s="291"/>
      <c r="Z91" s="291"/>
      <c r="AA91" s="291"/>
      <c r="AB91" s="291"/>
      <c r="AC91" s="291"/>
    </row>
    <row r="92" spans="2:70" ht="15.75" customHeight="1" x14ac:dyDescent="0.2">
      <c r="D92" s="78">
        <v>7</v>
      </c>
      <c r="E92" s="79" t="s">
        <v>237</v>
      </c>
      <c r="F92" s="80"/>
      <c r="G92" s="80"/>
      <c r="H92" s="80"/>
      <c r="I92" s="79"/>
      <c r="J92" s="80"/>
      <c r="K92" s="80"/>
      <c r="L92" s="79"/>
      <c r="M92" s="80"/>
      <c r="N92" s="80"/>
      <c r="O92" s="80"/>
      <c r="P92" s="291"/>
      <c r="Q92" s="291"/>
      <c r="R92" s="291"/>
      <c r="S92" s="291"/>
      <c r="T92" s="291"/>
      <c r="U92" s="291"/>
      <c r="V92" s="291"/>
      <c r="W92" s="291"/>
      <c r="X92" s="291"/>
      <c r="Y92" s="291"/>
      <c r="Z92" s="291"/>
      <c r="AA92" s="291"/>
      <c r="AB92" s="291"/>
      <c r="AC92" s="291"/>
    </row>
  </sheetData>
  <mergeCells count="88">
    <mergeCell ref="A1:BS1"/>
    <mergeCell ref="A2:BS2"/>
    <mergeCell ref="A3:A5"/>
    <mergeCell ref="B3:B5"/>
    <mergeCell ref="C3:C5"/>
    <mergeCell ref="D3:O3"/>
    <mergeCell ref="P3:AT3"/>
    <mergeCell ref="BS3:BS5"/>
    <mergeCell ref="AU3:BR3"/>
    <mergeCell ref="BU4:BU5"/>
    <mergeCell ref="BV4:BV5"/>
    <mergeCell ref="BW4:BW5"/>
    <mergeCell ref="BX4:BX5"/>
    <mergeCell ref="A6:A8"/>
    <mergeCell ref="B6:B8"/>
    <mergeCell ref="BS6:BS8"/>
    <mergeCell ref="A9:A11"/>
    <mergeCell ref="B9:B11"/>
    <mergeCell ref="BS9:BS11"/>
    <mergeCell ref="A12:A14"/>
    <mergeCell ref="B12:B14"/>
    <mergeCell ref="BS12:BS14"/>
    <mergeCell ref="A15:A17"/>
    <mergeCell ref="B15:B17"/>
    <mergeCell ref="BS15:BS17"/>
    <mergeCell ref="A18:A20"/>
    <mergeCell ref="B18:B20"/>
    <mergeCell ref="BS18:BS20"/>
    <mergeCell ref="A21:A23"/>
    <mergeCell ref="B21:B23"/>
    <mergeCell ref="BS21:BS23"/>
    <mergeCell ref="A24:A26"/>
    <mergeCell ref="B24:B26"/>
    <mergeCell ref="BS24:BS26"/>
    <mergeCell ref="A27:A29"/>
    <mergeCell ref="B27:B29"/>
    <mergeCell ref="BS27:BS29"/>
    <mergeCell ref="A30:A32"/>
    <mergeCell ref="B30:B32"/>
    <mergeCell ref="BS30:BS32"/>
    <mergeCell ref="A33:A35"/>
    <mergeCell ref="B33:B35"/>
    <mergeCell ref="BS33:BS35"/>
    <mergeCell ref="A36:A38"/>
    <mergeCell ref="B36:B38"/>
    <mergeCell ref="BS36:BS38"/>
    <mergeCell ref="A39:A41"/>
    <mergeCell ref="B39:B41"/>
    <mergeCell ref="BS39:BS41"/>
    <mergeCell ref="A42:A44"/>
    <mergeCell ref="B42:B44"/>
    <mergeCell ref="BS42:BS44"/>
    <mergeCell ref="A45:A47"/>
    <mergeCell ref="B45:B47"/>
    <mergeCell ref="BS45:BS47"/>
    <mergeCell ref="A48:A50"/>
    <mergeCell ref="B48:B50"/>
    <mergeCell ref="BS48:BS50"/>
    <mergeCell ref="A51:A53"/>
    <mergeCell ref="B51:B53"/>
    <mergeCell ref="BS51:BS53"/>
    <mergeCell ref="A54:A56"/>
    <mergeCell ref="B54:B56"/>
    <mergeCell ref="BS54:BS56"/>
    <mergeCell ref="A57:A59"/>
    <mergeCell ref="B57:B59"/>
    <mergeCell ref="BS57:BS59"/>
    <mergeCell ref="A60:A62"/>
    <mergeCell ref="B60:B62"/>
    <mergeCell ref="BS60:BS62"/>
    <mergeCell ref="A63:A65"/>
    <mergeCell ref="B63:B65"/>
    <mergeCell ref="BS63:BS65"/>
    <mergeCell ref="A66:A68"/>
    <mergeCell ref="B66:B68"/>
    <mergeCell ref="BS66:BS68"/>
    <mergeCell ref="A69:A71"/>
    <mergeCell ref="B69:B71"/>
    <mergeCell ref="BS69:BS71"/>
    <mergeCell ref="A72:A74"/>
    <mergeCell ref="B72:B74"/>
    <mergeCell ref="BS72:BS74"/>
    <mergeCell ref="D83:O83"/>
    <mergeCell ref="P83:AT83"/>
    <mergeCell ref="D84:O84"/>
    <mergeCell ref="P84:AT84"/>
    <mergeCell ref="AU83:BR83"/>
    <mergeCell ref="AU84:BR84"/>
  </mergeCells>
  <dataValidations count="4">
    <dataValidation type="list" allowBlank="1" showInputMessage="1" showErrorMessage="1" sqref="S82:X82 Z82:AE82 BB82 AO82:AT82 D82:F82 AV82:AZ82 AH82 P82:Q82 M82 BD82:BR82" xr:uid="{6DF92CDB-81C7-4092-AC7F-DE9B4849911F}">
      <formula1>"1,2,3,4,5,6,7"</formula1>
    </dataValidation>
    <dataValidation type="list" allowBlank="1" showInputMessage="1" showErrorMessage="1" sqref="AO81:AT81 D81:F81 AM81 AH81 P81:AF81 M81 AV81:BR81" xr:uid="{E19B4EE8-336F-4FEC-ABFE-65A8F1C96E66}">
      <formula1>"Si,No"</formula1>
    </dataValidation>
    <dataValidation allowBlank="1" showInputMessage="1" showErrorMessage="1" sqref="AM82 R82 AU81:AU82 BA82 Y82 AI81:AL82 AF82 N81:O82 AN81:AN82 G81:L82 AG81:AG82 BC82" xr:uid="{7784D1C7-8669-4F82-8D76-F7EFE09AAB83}"/>
    <dataValidation type="list" allowBlank="1" showInputMessage="1" showErrorMessage="1" sqref="D6:BR74" xr:uid="{19E90F95-3241-4327-85E3-C82584339AF3}">
      <formula1>$BU$4:$BX$4</formula1>
    </dataValidation>
  </dataValidations>
  <pageMargins left="0.25" right="0.25" top="0.75" bottom="0.75" header="0" footer="0"/>
  <pageSetup paperSize="9" scale="67" orientation="landscape"/>
  <drawing r:id="rId1"/>
  <extLst>
    <ext xmlns:x14="http://schemas.microsoft.com/office/spreadsheetml/2009/9/main" uri="{78C0D931-6437-407d-A8EE-F0AAD7539E65}">
      <x14:conditionalFormattings>
        <x14:conditionalFormatting xmlns:xm="http://schemas.microsoft.com/office/excel/2006/main">
          <x14:cfRule type="iconSet" priority="28" id="{3DB71AA0-587C-44A2-8A76-2495C1FFAC8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D6:D74</xm:sqref>
        </x14:conditionalFormatting>
        <x14:conditionalFormatting xmlns:xm="http://schemas.microsoft.com/office/excel/2006/main">
          <x14:cfRule type="iconSet" priority="326" id="{AD8AC5AC-DA53-48E0-8902-0DAA1DE0E09F}">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D81:BR81</xm:sqref>
        </x14:conditionalFormatting>
        <x14:conditionalFormatting xmlns:xm="http://schemas.microsoft.com/office/excel/2006/main">
          <x14:cfRule type="iconSet" priority="328" id="{68CD2CCC-F520-46C5-8062-6A0A986E52A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F30:F31 F33:F34 F36:F37 F39:F40 F42:F43 F45:F46 F48:F49 F51:F52 F27:J28 G30:J53 F57:F58 F60:F61 F63:F64 F66:F67 F69:F70 F72:F73 F54:J55 G57:J74 L57:O74 L30:O55 F9:F10 F12:F13 F15:F16 F18:F19 F21:F22 F24:F25 F6:J7 G9:J26 L6:O7 L9:O28</xm:sqref>
        </x14:conditionalFormatting>
        <x14:conditionalFormatting xmlns:xm="http://schemas.microsoft.com/office/excel/2006/main">
          <x14:cfRule type="iconSet" priority="358" id="{001AD470-F157-4854-A5D0-F319C5EF028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F32 F35 F38 F41 F44 F47 F50 F53 F29:J29 L29:O29 F59 F62 F65 F68 F71 F74 F56:J56 L56:O56 F11 F14 F17 F20 F23 F26 F8:J8 L8:O8 E6:E74</xm:sqref>
        </x14:conditionalFormatting>
        <x14:conditionalFormatting xmlns:xm="http://schemas.microsoft.com/office/excel/2006/main">
          <x14:cfRule type="iconSet" priority="385" id="{56E18144-B5BF-4AD0-8A2F-4FA12783A63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K6:K74</xm:sqref>
        </x14:conditionalFormatting>
        <x14:conditionalFormatting xmlns:xm="http://schemas.microsoft.com/office/excel/2006/main">
          <x14:cfRule type="iconSet" priority="34" id="{8BF5057A-BF87-4A2E-8009-AB00392D0C5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P6:P74</xm:sqref>
        </x14:conditionalFormatting>
        <x14:conditionalFormatting xmlns:xm="http://schemas.microsoft.com/office/excel/2006/main">
          <x14:cfRule type="iconSet" priority="35" id="{B24573B5-D5E2-4C6B-90BE-98DE9401C41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R30:R31 R33:R34 R36:R37 R39:R40 R42:R43 R45:R46 R48:R49 R51:R52 R27:V28 S30:V53 R57:R58 R60:R61 R63:R64 R66:R67 R69:R70 R72:R73 AN57:AN74 AN30:AN55 R54:V55 S57:V74 X57:X74 X30:X55 AE30:AE55 AE57:AE74 R9:R10 R12:R13 R15:R16 R18:R19 R21:R22 R24:R25 AN6:AN7 R6:V7 S9:V26 X6:X7 AE6:AE7 AN9:AN28 X9:X28 AE9:AE28 AH9:AJ28 AH6:AJ7 AH57:AJ74 AH30:AJ55 Z9:AC28 Z6:AC7 Z30:AC55 Z57:AC74</xm:sqref>
        </x14:conditionalFormatting>
        <x14:conditionalFormatting xmlns:xm="http://schemas.microsoft.com/office/excel/2006/main">
          <x14:cfRule type="iconSet" priority="36" id="{4ED7CCA9-CEB0-4DE0-9A36-5C6028D5FA4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R32 R35 R38 R41 R44 R47 R50 R53 AN29 R29:V29 R59 R62 R65 R68 R71 R74 AN56 R56:V56 R11 R14 R17 R20 R23 R26 AN8 R8:V8 Q6:Q74 X29 X56 X8 AH8:AL8 AH56:AL56 AH29:AL29 Z8:AE8 Z56:AE56 Z29:AE29</xm:sqref>
        </x14:conditionalFormatting>
        <x14:conditionalFormatting xmlns:xm="http://schemas.microsoft.com/office/excel/2006/main">
          <x14:cfRule type="iconSet" priority="37" id="{7101A538-D664-454E-9D2D-00674863A9F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W6:W74</xm:sqref>
        </x14:conditionalFormatting>
        <x14:conditionalFormatting xmlns:xm="http://schemas.microsoft.com/office/excel/2006/main">
          <x14:cfRule type="iconSet" priority="4" id="{DE10377E-AACC-4E4E-B6ED-2B0D38F13CC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Y6:Y74</xm:sqref>
        </x14:conditionalFormatting>
        <x14:conditionalFormatting xmlns:xm="http://schemas.microsoft.com/office/excel/2006/main">
          <x14:cfRule type="iconSet" priority="22" id="{1C885554-560F-4898-B30E-093AB252C64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AD57:AD74 AD30:AD55 AD6:AD7 AD9:AD28</xm:sqref>
        </x14:conditionalFormatting>
        <x14:conditionalFormatting xmlns:xm="http://schemas.microsoft.com/office/excel/2006/main">
          <x14:cfRule type="iconSet" priority="23" id="{A1B4227F-7B40-413C-AB45-E273B25BA0C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AF6:AF74</xm:sqref>
        </x14:conditionalFormatting>
        <x14:conditionalFormatting xmlns:xm="http://schemas.microsoft.com/office/excel/2006/main">
          <x14:cfRule type="iconSet" priority="21" id="{8BBD03AE-2FBC-4BBA-B677-B9CCFFA86AB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AG6:AG74</xm:sqref>
        </x14:conditionalFormatting>
        <x14:conditionalFormatting xmlns:xm="http://schemas.microsoft.com/office/excel/2006/main">
          <x14:cfRule type="iconSet" priority="20" id="{A8F89D77-3A0F-4847-928D-C9437C95B32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AK9:AK28 AK6:AK7 AK57:AK74 AK30:AK55</xm:sqref>
        </x14:conditionalFormatting>
        <x14:conditionalFormatting xmlns:xm="http://schemas.microsoft.com/office/excel/2006/main">
          <x14:cfRule type="iconSet" priority="19" id="{19563CE7-62F1-41FA-BD24-5EA316F6EF8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AL9:AL28 AL6:AL7 AL57:AL74 AL30:AL55</xm:sqref>
        </x14:conditionalFormatting>
        <x14:conditionalFormatting xmlns:xm="http://schemas.microsoft.com/office/excel/2006/main">
          <x14:cfRule type="iconSet" priority="7" id="{7F958616-BF5D-4410-AB23-4E8AE5B8492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AM6:AM74</xm:sqref>
        </x14:conditionalFormatting>
        <x14:conditionalFormatting xmlns:xm="http://schemas.microsoft.com/office/excel/2006/main">
          <x14:cfRule type="iconSet" priority="26" id="{5B5591AA-890A-4C0A-83DC-69BAFB50FC4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AO6:AQ26 AS6:AS26 AX6:AX26 AZ6:AZ26 BG6:BG26 BC6:BE26 AU6:AU26 BI6:BL26 BN6:BN26 BP6:BR26</xm:sqref>
        </x14:conditionalFormatting>
        <x14:conditionalFormatting xmlns:xm="http://schemas.microsoft.com/office/excel/2006/main">
          <x14:cfRule type="iconSet" priority="33" id="{608EE11E-55F1-4FBC-919C-96B95CDFA12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AO27:AQ74 AS27:AS74 AX27:AX74 AZ27:AZ74 BG27:BG74 BC27:BE74 AU27:AU74 BI27:BL74 BN27:BN74 BP27:BR74</xm:sqref>
        </x14:conditionalFormatting>
        <x14:conditionalFormatting xmlns:xm="http://schemas.microsoft.com/office/excel/2006/main">
          <x14:cfRule type="iconSet" priority="18" id="{7A778528-AC95-4B49-9209-3814393921C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AR8 AR56 AR29</xm:sqref>
        </x14:conditionalFormatting>
        <x14:conditionalFormatting xmlns:xm="http://schemas.microsoft.com/office/excel/2006/main">
          <x14:cfRule type="iconSet" priority="17" id="{38233732-FC47-4FBB-887A-3741C03A4AC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AR9:AR28 AR6:AR7 AR57:AR74 AR30:AR55</xm:sqref>
        </x14:conditionalFormatting>
        <x14:conditionalFormatting xmlns:xm="http://schemas.microsoft.com/office/excel/2006/main">
          <x14:cfRule type="iconSet" priority="6" id="{1B97D0A3-670D-429A-A380-D403017463E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AT6:AT74</xm:sqref>
        </x14:conditionalFormatting>
        <x14:conditionalFormatting xmlns:xm="http://schemas.microsoft.com/office/excel/2006/main">
          <x14:cfRule type="iconSet" priority="15" id="{FC846297-83A4-45D0-9A7F-A48E0DCF692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AV9:AV28 AV6:AV7 AV57:AV74 AV30:AV55</xm:sqref>
        </x14:conditionalFormatting>
        <x14:conditionalFormatting xmlns:xm="http://schemas.microsoft.com/office/excel/2006/main">
          <x14:cfRule type="iconSet" priority="16" id="{AFC734AF-9B43-4714-89A4-2F71DFA721F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AV8:AW8 AV56:AW56 AV29:AW29</xm:sqref>
        </x14:conditionalFormatting>
        <x14:conditionalFormatting xmlns:xm="http://schemas.microsoft.com/office/excel/2006/main">
          <x14:cfRule type="iconSet" priority="14" id="{9C4EBB83-3B29-4AF6-B1D2-DEDC1B6540A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AW9:AW28 AW6:AW7 AW57:AW74 AW30:AW55</xm:sqref>
        </x14:conditionalFormatting>
        <x14:conditionalFormatting xmlns:xm="http://schemas.microsoft.com/office/excel/2006/main">
          <x14:cfRule type="iconSet" priority="13" id="{1DB7C734-C770-45AC-8F93-DF0920C843B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AY8 AY56 AY29</xm:sqref>
        </x14:conditionalFormatting>
        <x14:conditionalFormatting xmlns:xm="http://schemas.microsoft.com/office/excel/2006/main">
          <x14:cfRule type="iconSet" priority="12" id="{043C86C5-8189-46A6-8A50-AF50E0DEA49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AY9:AY28 AY6:AY7 AY57:AY74 AY30:AY55</xm:sqref>
        </x14:conditionalFormatting>
        <x14:conditionalFormatting xmlns:xm="http://schemas.microsoft.com/office/excel/2006/main">
          <x14:cfRule type="iconSet" priority="9" id="{1B4634D0-913D-4795-9A6C-517C93E8D1C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BA6:BA74</xm:sqref>
        </x14:conditionalFormatting>
        <x14:conditionalFormatting xmlns:xm="http://schemas.microsoft.com/office/excel/2006/main">
          <x14:cfRule type="iconSet" priority="8" id="{FC0FA3E3-9EEB-4191-9DF0-A198E794AD1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BB6:BB74</xm:sqref>
        </x14:conditionalFormatting>
        <x14:conditionalFormatting xmlns:xm="http://schemas.microsoft.com/office/excel/2006/main">
          <x14:cfRule type="iconSet" priority="11" id="{A22CBAE7-225E-4B12-B4DF-E727ACDB75E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BF8 BF56 BF29</xm:sqref>
        </x14:conditionalFormatting>
        <x14:conditionalFormatting xmlns:xm="http://schemas.microsoft.com/office/excel/2006/main">
          <x14:cfRule type="iconSet" priority="10" id="{98999B52-D6FB-41AA-9D0E-D242E58C87B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BF9:BF28 BF6:BF7 BF57:BF74 BF30:BF55</xm:sqref>
        </x14:conditionalFormatting>
        <x14:conditionalFormatting xmlns:xm="http://schemas.microsoft.com/office/excel/2006/main">
          <x14:cfRule type="iconSet" priority="5" id="{5E211921-26F8-4A4E-A4A6-6D36B9EAB59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BH6:BH74</xm:sqref>
        </x14:conditionalFormatting>
        <x14:conditionalFormatting xmlns:xm="http://schemas.microsoft.com/office/excel/2006/main">
          <x14:cfRule type="iconSet" priority="3" id="{F8F03967-847F-4BF0-A858-9421450F1F8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BM8 BM56 BM29</xm:sqref>
        </x14:conditionalFormatting>
        <x14:conditionalFormatting xmlns:xm="http://schemas.microsoft.com/office/excel/2006/main">
          <x14:cfRule type="iconSet" priority="2" id="{848201FE-B8A3-4A2D-968B-7230491A81C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BM9:BM28 BM6:BM7 BM57:BM74 BM30:BM55</xm:sqref>
        </x14:conditionalFormatting>
        <x14:conditionalFormatting xmlns:xm="http://schemas.microsoft.com/office/excel/2006/main">
          <x14:cfRule type="iconSet" priority="1" id="{6DB73CC9-36C3-4258-8401-8D9C3B56CB9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BO6:BO74</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CE923D-6A07-46DC-9B99-674E613679DB}">
  <sheetPr>
    <pageSetUpPr fitToPage="1"/>
  </sheetPr>
  <dimension ref="A1:GK92"/>
  <sheetViews>
    <sheetView showGridLines="0" tabSelected="1" zoomScale="80" zoomScaleNormal="80" workbookViewId="0">
      <pane xSplit="3" ySplit="5" topLeftCell="D51" activePane="bottomRight" state="frozen"/>
      <selection pane="topRight" activeCell="D1" sqref="D1"/>
      <selection pane="bottomLeft" activeCell="A6" sqref="A6"/>
      <selection pane="bottomRight" activeCell="AE56" sqref="AE56"/>
    </sheetView>
  </sheetViews>
  <sheetFormatPr baseColWidth="10" defaultColWidth="0" defaultRowHeight="0" customHeight="1" zeroHeight="1" x14ac:dyDescent="0.2"/>
  <cols>
    <col min="1" max="1" width="4.7109375" style="6" customWidth="1"/>
    <col min="2" max="2" width="50.5703125" style="6" customWidth="1"/>
    <col min="3" max="4" width="3.85546875" style="6" customWidth="1"/>
    <col min="5" max="70" width="3.7109375" style="6" customWidth="1"/>
    <col min="71" max="71" width="35.7109375" style="6" customWidth="1"/>
    <col min="72" max="72" width="1.7109375" style="6" customWidth="1"/>
    <col min="73" max="76" width="21.7109375" style="6" customWidth="1"/>
    <col min="77" max="77" width="14.42578125" style="6" customWidth="1"/>
    <col min="78" max="88" width="14.42578125" style="6" hidden="1" customWidth="1"/>
    <col min="89" max="90" width="0" style="6" hidden="1" customWidth="1"/>
    <col min="91" max="193" width="14.42578125" style="6" hidden="1" customWidth="1"/>
    <col min="194" max="16365" width="9.140625" style="6"/>
    <col min="16366" max="16384" width="9.140625" style="6" customWidth="1"/>
  </cols>
  <sheetData>
    <row r="1" spans="1:76" ht="50.1" customHeight="1" x14ac:dyDescent="0.2">
      <c r="A1" s="362" t="s">
        <v>180</v>
      </c>
      <c r="B1" s="363"/>
      <c r="C1" s="363"/>
      <c r="D1" s="363"/>
      <c r="E1" s="363"/>
      <c r="F1" s="363"/>
      <c r="G1" s="363"/>
      <c r="H1" s="363"/>
      <c r="I1" s="363"/>
      <c r="J1" s="363"/>
      <c r="K1" s="363"/>
      <c r="L1" s="363"/>
      <c r="M1" s="363"/>
      <c r="N1" s="363"/>
      <c r="O1" s="363"/>
      <c r="P1" s="363"/>
      <c r="Q1" s="363"/>
      <c r="R1" s="363"/>
      <c r="S1" s="363"/>
      <c r="T1" s="363"/>
      <c r="U1" s="363"/>
      <c r="V1" s="363"/>
      <c r="W1" s="363"/>
      <c r="X1" s="363"/>
      <c r="Y1" s="363"/>
      <c r="Z1" s="363"/>
      <c r="AA1" s="363"/>
      <c r="AB1" s="363"/>
      <c r="AC1" s="363"/>
      <c r="AD1" s="363"/>
      <c r="AE1" s="363"/>
      <c r="AF1" s="363"/>
      <c r="AG1" s="363"/>
      <c r="AH1" s="363"/>
      <c r="AI1" s="363"/>
      <c r="AJ1" s="363"/>
      <c r="AK1" s="363"/>
      <c r="AL1" s="363"/>
      <c r="AM1" s="363"/>
      <c r="AN1" s="363"/>
      <c r="AO1" s="363"/>
      <c r="AP1" s="363"/>
      <c r="AQ1" s="363"/>
      <c r="AR1" s="363"/>
      <c r="AS1" s="363"/>
      <c r="AT1" s="363"/>
      <c r="AU1" s="363"/>
      <c r="AV1" s="363"/>
      <c r="AW1" s="363"/>
      <c r="AX1" s="363"/>
      <c r="AY1" s="363"/>
      <c r="AZ1" s="363"/>
      <c r="BA1" s="363"/>
      <c r="BB1" s="363"/>
      <c r="BC1" s="363"/>
      <c r="BD1" s="363"/>
      <c r="BE1" s="363"/>
      <c r="BF1" s="363"/>
      <c r="BG1" s="363"/>
      <c r="BH1" s="363"/>
      <c r="BI1" s="363"/>
      <c r="BJ1" s="363"/>
      <c r="BK1" s="363"/>
      <c r="BL1" s="363"/>
      <c r="BM1" s="363"/>
      <c r="BN1" s="363"/>
      <c r="BO1" s="363"/>
      <c r="BP1" s="363"/>
      <c r="BQ1" s="363"/>
      <c r="BR1" s="363"/>
      <c r="BS1" s="363"/>
      <c r="BT1" s="23"/>
      <c r="BU1" s="23"/>
      <c r="BV1" s="23"/>
      <c r="BW1" s="23"/>
      <c r="BX1" s="23"/>
    </row>
    <row r="2" spans="1:76" ht="35.1" customHeight="1" x14ac:dyDescent="0.25">
      <c r="A2" s="364" t="s">
        <v>585</v>
      </c>
      <c r="B2" s="365"/>
      <c r="C2" s="36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6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6"/>
      <c r="BU2" s="262"/>
      <c r="BV2" s="262"/>
      <c r="BW2" s="7"/>
      <c r="BX2" s="7"/>
    </row>
    <row r="3" spans="1:76" ht="21" customHeight="1" x14ac:dyDescent="0.2">
      <c r="A3" s="367" t="s">
        <v>182</v>
      </c>
      <c r="B3" s="370" t="s">
        <v>183</v>
      </c>
      <c r="C3" s="373" t="s">
        <v>184</v>
      </c>
      <c r="D3" s="375" t="s">
        <v>185</v>
      </c>
      <c r="E3" s="376"/>
      <c r="F3" s="376"/>
      <c r="G3" s="376"/>
      <c r="H3" s="376"/>
      <c r="I3" s="376"/>
      <c r="J3" s="376"/>
      <c r="K3" s="376"/>
      <c r="L3" s="376"/>
      <c r="M3" s="376"/>
      <c r="N3" s="376"/>
      <c r="O3" s="376"/>
      <c r="P3" s="375" t="s">
        <v>186</v>
      </c>
      <c r="Q3" s="376"/>
      <c r="R3" s="376"/>
      <c r="S3" s="376"/>
      <c r="T3" s="376"/>
      <c r="U3" s="376"/>
      <c r="V3" s="376"/>
      <c r="W3" s="376"/>
      <c r="X3" s="376"/>
      <c r="Y3" s="376"/>
      <c r="Z3" s="376"/>
      <c r="AA3" s="376"/>
      <c r="AB3" s="376"/>
      <c r="AC3" s="376"/>
      <c r="AD3" s="376"/>
      <c r="AE3" s="376"/>
      <c r="AF3" s="376"/>
      <c r="AG3" s="376"/>
      <c r="AH3" s="376"/>
      <c r="AI3" s="376"/>
      <c r="AJ3" s="376"/>
      <c r="AK3" s="376"/>
      <c r="AL3" s="376"/>
      <c r="AM3" s="376"/>
      <c r="AN3" s="376"/>
      <c r="AO3" s="376"/>
      <c r="AP3" s="376"/>
      <c r="AQ3" s="376"/>
      <c r="AR3" s="376"/>
      <c r="AS3" s="376"/>
      <c r="AT3" s="377"/>
      <c r="AU3" s="381" t="s">
        <v>187</v>
      </c>
      <c r="AV3" s="382"/>
      <c r="AW3" s="382"/>
      <c r="AX3" s="382"/>
      <c r="AY3" s="382"/>
      <c r="AZ3" s="382"/>
      <c r="BA3" s="382"/>
      <c r="BB3" s="382"/>
      <c r="BC3" s="382"/>
      <c r="BD3" s="382"/>
      <c r="BE3" s="382"/>
      <c r="BF3" s="382"/>
      <c r="BG3" s="382"/>
      <c r="BH3" s="382"/>
      <c r="BI3" s="382"/>
      <c r="BJ3" s="382"/>
      <c r="BK3" s="382"/>
      <c r="BL3" s="382"/>
      <c r="BM3" s="382"/>
      <c r="BN3" s="382"/>
      <c r="BO3" s="382"/>
      <c r="BP3" s="382"/>
      <c r="BQ3" s="382"/>
      <c r="BR3" s="383"/>
      <c r="BS3" s="378" t="s">
        <v>189</v>
      </c>
      <c r="BU3" s="67"/>
      <c r="BV3" s="68"/>
      <c r="BW3" s="69"/>
      <c r="BX3" s="70"/>
    </row>
    <row r="4" spans="1:76" ht="21" customHeight="1" x14ac:dyDescent="0.2">
      <c r="A4" s="368"/>
      <c r="B4" s="371"/>
      <c r="C4" s="374"/>
      <c r="D4" s="263" t="s">
        <v>192</v>
      </c>
      <c r="E4" s="264" t="s">
        <v>193</v>
      </c>
      <c r="F4" s="264" t="s">
        <v>194</v>
      </c>
      <c r="G4" s="265" t="s">
        <v>194</v>
      </c>
      <c r="H4" s="265" t="s">
        <v>195</v>
      </c>
      <c r="I4" s="265" t="s">
        <v>190</v>
      </c>
      <c r="J4" s="265" t="s">
        <v>191</v>
      </c>
      <c r="K4" s="266" t="s">
        <v>192</v>
      </c>
      <c r="L4" s="264" t="s">
        <v>193</v>
      </c>
      <c r="M4" s="264" t="s">
        <v>194</v>
      </c>
      <c r="N4" s="265" t="s">
        <v>194</v>
      </c>
      <c r="O4" s="265" t="s">
        <v>195</v>
      </c>
      <c r="P4" s="263" t="s">
        <v>190</v>
      </c>
      <c r="Q4" s="265" t="s">
        <v>191</v>
      </c>
      <c r="R4" s="266" t="s">
        <v>192</v>
      </c>
      <c r="S4" s="264" t="s">
        <v>193</v>
      </c>
      <c r="T4" s="264" t="s">
        <v>194</v>
      </c>
      <c r="U4" s="265" t="s">
        <v>194</v>
      </c>
      <c r="V4" s="265" t="s">
        <v>195</v>
      </c>
      <c r="W4" s="263" t="s">
        <v>190</v>
      </c>
      <c r="X4" s="265" t="s">
        <v>191</v>
      </c>
      <c r="Y4" s="266" t="s">
        <v>192</v>
      </c>
      <c r="Z4" s="264" t="s">
        <v>193</v>
      </c>
      <c r="AA4" s="264" t="s">
        <v>194</v>
      </c>
      <c r="AB4" s="265" t="s">
        <v>194</v>
      </c>
      <c r="AC4" s="265" t="s">
        <v>195</v>
      </c>
      <c r="AD4" s="265" t="s">
        <v>190</v>
      </c>
      <c r="AE4" s="265" t="s">
        <v>191</v>
      </c>
      <c r="AF4" s="266" t="s">
        <v>192</v>
      </c>
      <c r="AG4" s="266" t="s">
        <v>193</v>
      </c>
      <c r="AH4" s="264" t="s">
        <v>194</v>
      </c>
      <c r="AI4" s="265" t="s">
        <v>194</v>
      </c>
      <c r="AJ4" s="265" t="s">
        <v>195</v>
      </c>
      <c r="AK4" s="265" t="s">
        <v>190</v>
      </c>
      <c r="AL4" s="265" t="s">
        <v>191</v>
      </c>
      <c r="AM4" s="266" t="s">
        <v>192</v>
      </c>
      <c r="AN4" s="265" t="s">
        <v>193</v>
      </c>
      <c r="AO4" s="265" t="s">
        <v>194</v>
      </c>
      <c r="AP4" s="265" t="s">
        <v>194</v>
      </c>
      <c r="AQ4" s="47" t="s">
        <v>195</v>
      </c>
      <c r="AR4" s="265" t="s">
        <v>190</v>
      </c>
      <c r="AS4" s="47" t="s">
        <v>191</v>
      </c>
      <c r="AT4" s="266" t="s">
        <v>192</v>
      </c>
      <c r="AU4" s="306" t="s">
        <v>193</v>
      </c>
      <c r="AV4" s="307" t="s">
        <v>194</v>
      </c>
      <c r="AW4" s="307" t="s">
        <v>194</v>
      </c>
      <c r="AX4" s="307" t="s">
        <v>195</v>
      </c>
      <c r="AY4" s="307" t="s">
        <v>190</v>
      </c>
      <c r="AZ4" s="307" t="s">
        <v>191</v>
      </c>
      <c r="BA4" s="308" t="s">
        <v>192</v>
      </c>
      <c r="BB4" s="308" t="s">
        <v>193</v>
      </c>
      <c r="BC4" s="309" t="s">
        <v>194</v>
      </c>
      <c r="BD4" s="307" t="s">
        <v>194</v>
      </c>
      <c r="BE4" s="307" t="s">
        <v>195</v>
      </c>
      <c r="BF4" s="307" t="s">
        <v>190</v>
      </c>
      <c r="BG4" s="307" t="s">
        <v>191</v>
      </c>
      <c r="BH4" s="308" t="s">
        <v>192</v>
      </c>
      <c r="BI4" s="309" t="s">
        <v>193</v>
      </c>
      <c r="BJ4" s="309" t="s">
        <v>194</v>
      </c>
      <c r="BK4" s="307" t="s">
        <v>194</v>
      </c>
      <c r="BL4" s="310" t="s">
        <v>195</v>
      </c>
      <c r="BM4" s="307" t="s">
        <v>190</v>
      </c>
      <c r="BN4" s="307" t="s">
        <v>191</v>
      </c>
      <c r="BO4" s="308" t="s">
        <v>192</v>
      </c>
      <c r="BP4" s="309" t="s">
        <v>193</v>
      </c>
      <c r="BQ4" s="307" t="s">
        <v>194</v>
      </c>
      <c r="BR4" s="311" t="s">
        <v>194</v>
      </c>
      <c r="BS4" s="379"/>
      <c r="BU4" s="353">
        <v>4</v>
      </c>
      <c r="BV4" s="355">
        <v>3</v>
      </c>
      <c r="BW4" s="357">
        <v>2</v>
      </c>
      <c r="BX4" s="359">
        <v>1</v>
      </c>
    </row>
    <row r="5" spans="1:76" ht="21" customHeight="1" x14ac:dyDescent="0.2">
      <c r="A5" s="369"/>
      <c r="B5" s="372"/>
      <c r="C5" s="374"/>
      <c r="D5" s="263">
        <v>19</v>
      </c>
      <c r="E5" s="269">
        <v>20</v>
      </c>
      <c r="F5" s="269">
        <v>21</v>
      </c>
      <c r="G5" s="269">
        <v>22</v>
      </c>
      <c r="H5" s="269">
        <v>23</v>
      </c>
      <c r="I5" s="269">
        <v>24</v>
      </c>
      <c r="J5" s="269">
        <v>25</v>
      </c>
      <c r="K5" s="263">
        <v>26</v>
      </c>
      <c r="L5" s="269">
        <v>27</v>
      </c>
      <c r="M5" s="269">
        <v>28</v>
      </c>
      <c r="N5" s="269">
        <v>29</v>
      </c>
      <c r="O5" s="269">
        <v>30</v>
      </c>
      <c r="P5" s="263">
        <v>31</v>
      </c>
      <c r="Q5" s="269">
        <v>1</v>
      </c>
      <c r="R5" s="269">
        <v>2</v>
      </c>
      <c r="S5" s="269">
        <v>3</v>
      </c>
      <c r="T5" s="269">
        <v>4</v>
      </c>
      <c r="U5" s="269">
        <v>5</v>
      </c>
      <c r="V5" s="269">
        <v>6</v>
      </c>
      <c r="W5" s="270">
        <v>7</v>
      </c>
      <c r="X5" s="269">
        <v>8</v>
      </c>
      <c r="Y5" s="263">
        <v>9</v>
      </c>
      <c r="Z5" s="269">
        <v>10</v>
      </c>
      <c r="AA5" s="269">
        <v>11</v>
      </c>
      <c r="AB5" s="269">
        <v>12</v>
      </c>
      <c r="AC5" s="269">
        <v>13</v>
      </c>
      <c r="AD5" s="269">
        <v>14</v>
      </c>
      <c r="AE5" s="269">
        <v>15</v>
      </c>
      <c r="AF5" s="270">
        <v>16</v>
      </c>
      <c r="AG5" s="270">
        <v>17</v>
      </c>
      <c r="AH5" s="269">
        <v>18</v>
      </c>
      <c r="AI5" s="269">
        <v>19</v>
      </c>
      <c r="AJ5" s="269">
        <v>20</v>
      </c>
      <c r="AK5" s="269">
        <v>21</v>
      </c>
      <c r="AL5" s="269">
        <v>22</v>
      </c>
      <c r="AM5" s="270">
        <v>23</v>
      </c>
      <c r="AN5" s="269">
        <v>24</v>
      </c>
      <c r="AO5" s="269">
        <v>25</v>
      </c>
      <c r="AP5" s="269">
        <v>26</v>
      </c>
      <c r="AQ5" s="35">
        <v>27</v>
      </c>
      <c r="AR5" s="269">
        <v>28</v>
      </c>
      <c r="AS5" s="35">
        <v>29</v>
      </c>
      <c r="AT5" s="305">
        <v>30</v>
      </c>
      <c r="AU5" s="302">
        <v>31</v>
      </c>
      <c r="AV5" s="300">
        <v>1</v>
      </c>
      <c r="AW5" s="300">
        <v>2</v>
      </c>
      <c r="AX5" s="300">
        <v>3</v>
      </c>
      <c r="AY5" s="300">
        <v>4</v>
      </c>
      <c r="AZ5" s="300">
        <v>5</v>
      </c>
      <c r="BA5" s="303">
        <v>6</v>
      </c>
      <c r="BB5" s="303">
        <v>7</v>
      </c>
      <c r="BC5" s="300">
        <v>8</v>
      </c>
      <c r="BD5" s="300">
        <v>9</v>
      </c>
      <c r="BE5" s="300">
        <v>10</v>
      </c>
      <c r="BF5" s="300">
        <v>11</v>
      </c>
      <c r="BG5" s="300">
        <v>12</v>
      </c>
      <c r="BH5" s="303">
        <v>13</v>
      </c>
      <c r="BI5" s="300">
        <v>14</v>
      </c>
      <c r="BJ5" s="300">
        <v>15</v>
      </c>
      <c r="BK5" s="300">
        <v>16</v>
      </c>
      <c r="BL5" s="304">
        <v>17</v>
      </c>
      <c r="BM5" s="300">
        <v>18</v>
      </c>
      <c r="BN5" s="300">
        <v>19</v>
      </c>
      <c r="BO5" s="303">
        <v>20</v>
      </c>
      <c r="BP5" s="300">
        <v>21</v>
      </c>
      <c r="BQ5" s="300">
        <v>22</v>
      </c>
      <c r="BR5" s="301">
        <v>23</v>
      </c>
      <c r="BS5" s="380"/>
      <c r="BU5" s="354"/>
      <c r="BV5" s="356"/>
      <c r="BW5" s="358"/>
      <c r="BX5" s="360"/>
    </row>
    <row r="6" spans="1:76" ht="17.100000000000001" customHeight="1" x14ac:dyDescent="0.2">
      <c r="A6" s="341">
        <v>1</v>
      </c>
      <c r="B6" s="361" t="s">
        <v>196</v>
      </c>
      <c r="C6" s="97" t="s">
        <v>194</v>
      </c>
      <c r="D6" s="271"/>
      <c r="E6" s="48"/>
      <c r="F6" s="48">
        <v>4</v>
      </c>
      <c r="G6" s="14"/>
      <c r="H6" s="14"/>
      <c r="I6" s="14"/>
      <c r="J6" s="14"/>
      <c r="K6" s="272"/>
      <c r="L6" s="14"/>
      <c r="M6" s="14">
        <v>4</v>
      </c>
      <c r="N6" s="14"/>
      <c r="O6" s="14"/>
      <c r="P6" s="273"/>
      <c r="Q6" s="48"/>
      <c r="R6" s="48"/>
      <c r="S6" s="14"/>
      <c r="T6" s="14">
        <v>4</v>
      </c>
      <c r="U6" s="14"/>
      <c r="V6" s="14"/>
      <c r="W6" s="272"/>
      <c r="X6" s="14"/>
      <c r="Y6" s="272"/>
      <c r="Z6" s="14"/>
      <c r="AA6" s="14"/>
      <c r="AB6" s="14"/>
      <c r="AC6" s="14"/>
      <c r="AD6" s="14"/>
      <c r="AE6" s="14"/>
      <c r="AF6" s="272"/>
      <c r="AG6" s="272"/>
      <c r="AH6" s="14"/>
      <c r="AI6" s="14"/>
      <c r="AJ6" s="14"/>
      <c r="AK6" s="14"/>
      <c r="AL6" s="14"/>
      <c r="AM6" s="272"/>
      <c r="AN6" s="14"/>
      <c r="AO6" s="14"/>
      <c r="AP6" s="14"/>
      <c r="AQ6" s="14"/>
      <c r="AR6" s="14"/>
      <c r="AS6" s="14"/>
      <c r="AT6" s="272"/>
      <c r="AU6" s="219"/>
      <c r="AV6" s="246"/>
      <c r="AW6" s="246"/>
      <c r="AX6" s="246"/>
      <c r="AY6" s="246"/>
      <c r="AZ6" s="246"/>
      <c r="BA6" s="312"/>
      <c r="BB6" s="312"/>
      <c r="BC6" s="246"/>
      <c r="BD6" s="246"/>
      <c r="BE6" s="246"/>
      <c r="BF6" s="246"/>
      <c r="BG6" s="246"/>
      <c r="BH6" s="312"/>
      <c r="BI6" s="246"/>
      <c r="BJ6" s="246"/>
      <c r="BK6" s="246"/>
      <c r="BL6" s="249"/>
      <c r="BM6" s="246"/>
      <c r="BN6" s="246"/>
      <c r="BO6" s="312"/>
      <c r="BP6" s="246"/>
      <c r="BQ6" s="246"/>
      <c r="BR6" s="246"/>
      <c r="BS6" s="347"/>
      <c r="BU6" s="71">
        <f t="shared" ref="BU6:BU69" si="0">COUNTIF(D6:BL6,"4")</f>
        <v>3</v>
      </c>
      <c r="BV6" s="72">
        <f t="shared" ref="BV6:BV69" si="1">COUNTIF(D6:BL6,"3")</f>
        <v>0</v>
      </c>
      <c r="BW6" s="72">
        <f t="shared" ref="BW6:BW69" si="2">COUNTIF(D6:BL6,"2")</f>
        <v>0</v>
      </c>
      <c r="BX6" s="73">
        <f t="shared" ref="BX6:BX69" si="3">COUNTIF(D6:BL6,"1")</f>
        <v>0</v>
      </c>
    </row>
    <row r="7" spans="1:76" ht="17.100000000000001" customHeight="1" x14ac:dyDescent="0.2">
      <c r="A7" s="342"/>
      <c r="B7" s="345"/>
      <c r="C7" s="102" t="s">
        <v>197</v>
      </c>
      <c r="D7" s="274"/>
      <c r="E7" s="49"/>
      <c r="F7" s="49"/>
      <c r="G7" s="13"/>
      <c r="H7" s="13"/>
      <c r="I7" s="13"/>
      <c r="J7" s="13"/>
      <c r="K7" s="275"/>
      <c r="L7" s="13"/>
      <c r="M7" s="13"/>
      <c r="N7" s="13"/>
      <c r="O7" s="13"/>
      <c r="P7" s="276"/>
      <c r="Q7" s="49"/>
      <c r="R7" s="49"/>
      <c r="S7" s="13"/>
      <c r="T7" s="13"/>
      <c r="U7" s="13"/>
      <c r="V7" s="13"/>
      <c r="W7" s="275"/>
      <c r="X7" s="13"/>
      <c r="Y7" s="275"/>
      <c r="Z7" s="13"/>
      <c r="AA7" s="13"/>
      <c r="AB7" s="13"/>
      <c r="AC7" s="13"/>
      <c r="AD7" s="13"/>
      <c r="AE7" s="13"/>
      <c r="AF7" s="275"/>
      <c r="AG7" s="275"/>
      <c r="AH7" s="13"/>
      <c r="AI7" s="13"/>
      <c r="AJ7" s="13"/>
      <c r="AK7" s="13"/>
      <c r="AL7" s="13"/>
      <c r="AM7" s="275"/>
      <c r="AN7" s="13"/>
      <c r="AO7" s="13"/>
      <c r="AP7" s="13"/>
      <c r="AQ7" s="13"/>
      <c r="AR7" s="13"/>
      <c r="AS7" s="13"/>
      <c r="AT7" s="275"/>
      <c r="AU7" s="74"/>
      <c r="AV7" s="13"/>
      <c r="AW7" s="13"/>
      <c r="AX7" s="13"/>
      <c r="AY7" s="13"/>
      <c r="AZ7" s="13"/>
      <c r="BA7" s="275"/>
      <c r="BB7" s="275"/>
      <c r="BC7" s="13"/>
      <c r="BD7" s="13"/>
      <c r="BE7" s="13"/>
      <c r="BF7" s="13"/>
      <c r="BG7" s="13"/>
      <c r="BH7" s="275"/>
      <c r="BI7" s="13"/>
      <c r="BJ7" s="13"/>
      <c r="BK7" s="13"/>
      <c r="BL7" s="75"/>
      <c r="BM7" s="13"/>
      <c r="BN7" s="13"/>
      <c r="BO7" s="275"/>
      <c r="BP7" s="13"/>
      <c r="BQ7" s="13"/>
      <c r="BR7" s="13"/>
      <c r="BS7" s="348"/>
      <c r="BU7" s="62">
        <f t="shared" si="0"/>
        <v>0</v>
      </c>
      <c r="BV7" s="58">
        <f t="shared" si="1"/>
        <v>0</v>
      </c>
      <c r="BW7" s="58">
        <f t="shared" si="2"/>
        <v>0</v>
      </c>
      <c r="BX7" s="63">
        <f t="shared" si="3"/>
        <v>0</v>
      </c>
    </row>
    <row r="8" spans="1:76" ht="17.100000000000001" customHeight="1" x14ac:dyDescent="0.2">
      <c r="A8" s="343"/>
      <c r="B8" s="346"/>
      <c r="C8" s="105" t="s">
        <v>198</v>
      </c>
      <c r="D8" s="277"/>
      <c r="E8" s="107"/>
      <c r="F8" s="107"/>
      <c r="G8" s="107"/>
      <c r="H8" s="107"/>
      <c r="I8" s="107"/>
      <c r="J8" s="107"/>
      <c r="K8" s="278"/>
      <c r="L8" s="109"/>
      <c r="M8" s="107"/>
      <c r="N8" s="107"/>
      <c r="O8" s="107"/>
      <c r="P8" s="279"/>
      <c r="Q8" s="107"/>
      <c r="R8" s="107"/>
      <c r="S8" s="107"/>
      <c r="T8" s="107"/>
      <c r="U8" s="107"/>
      <c r="V8" s="107"/>
      <c r="W8" s="278"/>
      <c r="X8" s="109"/>
      <c r="Y8" s="278"/>
      <c r="Z8" s="107"/>
      <c r="AA8" s="107"/>
      <c r="AB8" s="107"/>
      <c r="AC8" s="107"/>
      <c r="AD8" s="107"/>
      <c r="AE8" s="109"/>
      <c r="AF8" s="278"/>
      <c r="AG8" s="278"/>
      <c r="AH8" s="107"/>
      <c r="AI8" s="107"/>
      <c r="AJ8" s="107"/>
      <c r="AK8" s="107"/>
      <c r="AL8" s="107"/>
      <c r="AM8" s="278"/>
      <c r="AN8" s="107"/>
      <c r="AO8" s="109"/>
      <c r="AP8" s="109"/>
      <c r="AQ8" s="109"/>
      <c r="AR8" s="107"/>
      <c r="AS8" s="109"/>
      <c r="AT8" s="278"/>
      <c r="AU8" s="110"/>
      <c r="AV8" s="107"/>
      <c r="AW8" s="107"/>
      <c r="AX8" s="109"/>
      <c r="AY8" s="107"/>
      <c r="AZ8" s="109"/>
      <c r="BA8" s="278"/>
      <c r="BB8" s="278"/>
      <c r="BC8" s="109"/>
      <c r="BD8" s="109"/>
      <c r="BE8" s="109"/>
      <c r="BF8" s="107"/>
      <c r="BG8" s="109"/>
      <c r="BH8" s="278"/>
      <c r="BI8" s="109"/>
      <c r="BJ8" s="109"/>
      <c r="BK8" s="109"/>
      <c r="BL8" s="112"/>
      <c r="BM8" s="107"/>
      <c r="BN8" s="109"/>
      <c r="BO8" s="278"/>
      <c r="BP8" s="109"/>
      <c r="BQ8" s="109"/>
      <c r="BR8" s="109"/>
      <c r="BS8" s="349"/>
      <c r="BU8" s="64">
        <f t="shared" si="0"/>
        <v>0</v>
      </c>
      <c r="BV8" s="65">
        <f t="shared" si="1"/>
        <v>0</v>
      </c>
      <c r="BW8" s="65">
        <f t="shared" si="2"/>
        <v>0</v>
      </c>
      <c r="BX8" s="66">
        <f t="shared" si="3"/>
        <v>0</v>
      </c>
    </row>
    <row r="9" spans="1:76" ht="17.100000000000001" customHeight="1" x14ac:dyDescent="0.2">
      <c r="A9" s="341">
        <v>2</v>
      </c>
      <c r="B9" s="344" t="s">
        <v>199</v>
      </c>
      <c r="C9" s="113" t="s">
        <v>194</v>
      </c>
      <c r="D9" s="271"/>
      <c r="E9" s="48"/>
      <c r="F9" s="48">
        <v>2</v>
      </c>
      <c r="G9" s="14"/>
      <c r="H9" s="14"/>
      <c r="I9" s="14"/>
      <c r="J9" s="14"/>
      <c r="K9" s="272"/>
      <c r="L9" s="14"/>
      <c r="M9" s="14">
        <v>2</v>
      </c>
      <c r="N9" s="14"/>
      <c r="O9" s="14"/>
      <c r="P9" s="273"/>
      <c r="Q9" s="48"/>
      <c r="R9" s="48"/>
      <c r="S9" s="14"/>
      <c r="T9" s="14">
        <v>2</v>
      </c>
      <c r="U9" s="14"/>
      <c r="V9" s="14"/>
      <c r="W9" s="272"/>
      <c r="X9" s="14"/>
      <c r="Y9" s="272"/>
      <c r="Z9" s="14"/>
      <c r="AA9" s="14"/>
      <c r="AB9" s="14"/>
      <c r="AC9" s="14"/>
      <c r="AD9" s="14"/>
      <c r="AE9" s="14"/>
      <c r="AF9" s="272"/>
      <c r="AG9" s="272"/>
      <c r="AH9" s="14"/>
      <c r="AI9" s="14"/>
      <c r="AJ9" s="14"/>
      <c r="AK9" s="14"/>
      <c r="AL9" s="14"/>
      <c r="AM9" s="272"/>
      <c r="AN9" s="14"/>
      <c r="AO9" s="14"/>
      <c r="AP9" s="14"/>
      <c r="AQ9" s="14"/>
      <c r="AR9" s="14"/>
      <c r="AS9" s="14"/>
      <c r="AT9" s="272"/>
      <c r="AU9" s="99"/>
      <c r="AV9" s="14"/>
      <c r="AW9" s="14"/>
      <c r="AX9" s="14"/>
      <c r="AY9" s="14"/>
      <c r="AZ9" s="14"/>
      <c r="BA9" s="272"/>
      <c r="BB9" s="272"/>
      <c r="BC9" s="14"/>
      <c r="BD9" s="14"/>
      <c r="BE9" s="14"/>
      <c r="BF9" s="14"/>
      <c r="BG9" s="14"/>
      <c r="BH9" s="272"/>
      <c r="BI9" s="14"/>
      <c r="BJ9" s="14"/>
      <c r="BK9" s="14"/>
      <c r="BL9" s="101"/>
      <c r="BM9" s="14"/>
      <c r="BN9" s="14"/>
      <c r="BO9" s="272"/>
      <c r="BP9" s="14"/>
      <c r="BQ9" s="14"/>
      <c r="BR9" s="14"/>
      <c r="BS9" s="347"/>
      <c r="BU9" s="59">
        <f t="shared" si="0"/>
        <v>0</v>
      </c>
      <c r="BV9" s="60">
        <f t="shared" si="1"/>
        <v>0</v>
      </c>
      <c r="BW9" s="60">
        <f t="shared" si="2"/>
        <v>3</v>
      </c>
      <c r="BX9" s="61">
        <f t="shared" si="3"/>
        <v>0</v>
      </c>
    </row>
    <row r="10" spans="1:76" ht="17.100000000000001" customHeight="1" x14ac:dyDescent="0.2">
      <c r="A10" s="342"/>
      <c r="B10" s="345"/>
      <c r="C10" s="102" t="s">
        <v>197</v>
      </c>
      <c r="D10" s="274"/>
      <c r="E10" s="49"/>
      <c r="F10" s="49"/>
      <c r="G10" s="13"/>
      <c r="H10" s="13"/>
      <c r="I10" s="13"/>
      <c r="J10" s="13"/>
      <c r="K10" s="275"/>
      <c r="L10" s="13"/>
      <c r="M10" s="13"/>
      <c r="N10" s="13"/>
      <c r="O10" s="13"/>
      <c r="P10" s="276"/>
      <c r="Q10" s="49"/>
      <c r="R10" s="49"/>
      <c r="S10" s="13"/>
      <c r="T10" s="13"/>
      <c r="U10" s="13"/>
      <c r="V10" s="13"/>
      <c r="W10" s="275"/>
      <c r="X10" s="13"/>
      <c r="Y10" s="275"/>
      <c r="Z10" s="13"/>
      <c r="AA10" s="13"/>
      <c r="AB10" s="13"/>
      <c r="AC10" s="13"/>
      <c r="AD10" s="13"/>
      <c r="AE10" s="13"/>
      <c r="AF10" s="275"/>
      <c r="AG10" s="275"/>
      <c r="AH10" s="13"/>
      <c r="AI10" s="13"/>
      <c r="AJ10" s="13"/>
      <c r="AK10" s="13"/>
      <c r="AL10" s="13"/>
      <c r="AM10" s="275"/>
      <c r="AN10" s="13"/>
      <c r="AO10" s="13"/>
      <c r="AP10" s="13"/>
      <c r="AQ10" s="13"/>
      <c r="AR10" s="13"/>
      <c r="AS10" s="13"/>
      <c r="AT10" s="275"/>
      <c r="AU10" s="74"/>
      <c r="AV10" s="13"/>
      <c r="AW10" s="13"/>
      <c r="AX10" s="13"/>
      <c r="AY10" s="13"/>
      <c r="AZ10" s="13"/>
      <c r="BA10" s="275"/>
      <c r="BB10" s="275"/>
      <c r="BC10" s="13"/>
      <c r="BD10" s="13"/>
      <c r="BE10" s="13"/>
      <c r="BF10" s="13"/>
      <c r="BG10" s="13"/>
      <c r="BH10" s="275"/>
      <c r="BI10" s="13"/>
      <c r="BJ10" s="13"/>
      <c r="BK10" s="13"/>
      <c r="BL10" s="75"/>
      <c r="BM10" s="13"/>
      <c r="BN10" s="13"/>
      <c r="BO10" s="275"/>
      <c r="BP10" s="13"/>
      <c r="BQ10" s="13"/>
      <c r="BR10" s="13"/>
      <c r="BS10" s="348"/>
      <c r="BU10" s="62">
        <f t="shared" si="0"/>
        <v>0</v>
      </c>
      <c r="BV10" s="58">
        <f t="shared" si="1"/>
        <v>0</v>
      </c>
      <c r="BW10" s="58">
        <f t="shared" si="2"/>
        <v>0</v>
      </c>
      <c r="BX10" s="63">
        <f t="shared" si="3"/>
        <v>0</v>
      </c>
    </row>
    <row r="11" spans="1:76" ht="17.100000000000001" customHeight="1" x14ac:dyDescent="0.2">
      <c r="A11" s="343"/>
      <c r="B11" s="346"/>
      <c r="C11" s="105" t="s">
        <v>198</v>
      </c>
      <c r="D11" s="277"/>
      <c r="E11" s="107"/>
      <c r="F11" s="107"/>
      <c r="G11" s="109"/>
      <c r="H11" s="109"/>
      <c r="I11" s="109"/>
      <c r="J11" s="109"/>
      <c r="K11" s="278"/>
      <c r="L11" s="109"/>
      <c r="M11" s="109"/>
      <c r="N11" s="109"/>
      <c r="O11" s="109"/>
      <c r="P11" s="279"/>
      <c r="Q11" s="107"/>
      <c r="R11" s="107"/>
      <c r="S11" s="109"/>
      <c r="T11" s="109"/>
      <c r="U11" s="109"/>
      <c r="V11" s="109"/>
      <c r="W11" s="278"/>
      <c r="X11" s="109"/>
      <c r="Y11" s="278"/>
      <c r="Z11" s="109"/>
      <c r="AA11" s="109"/>
      <c r="AB11" s="109"/>
      <c r="AC11" s="109"/>
      <c r="AD11" s="109"/>
      <c r="AE11" s="109"/>
      <c r="AF11" s="278"/>
      <c r="AG11" s="278"/>
      <c r="AH11" s="109"/>
      <c r="AI11" s="109"/>
      <c r="AJ11" s="109"/>
      <c r="AK11" s="109"/>
      <c r="AL11" s="109"/>
      <c r="AM11" s="278"/>
      <c r="AN11" s="109"/>
      <c r="AO11" s="109"/>
      <c r="AP11" s="109"/>
      <c r="AQ11" s="109"/>
      <c r="AR11" s="109"/>
      <c r="AS11" s="109"/>
      <c r="AT11" s="278"/>
      <c r="AU11" s="110"/>
      <c r="AV11" s="109"/>
      <c r="AW11" s="109"/>
      <c r="AX11" s="109"/>
      <c r="AY11" s="109"/>
      <c r="AZ11" s="109"/>
      <c r="BA11" s="278"/>
      <c r="BB11" s="278"/>
      <c r="BC11" s="109"/>
      <c r="BD11" s="109"/>
      <c r="BE11" s="109"/>
      <c r="BF11" s="109"/>
      <c r="BG11" s="109"/>
      <c r="BH11" s="278"/>
      <c r="BI11" s="109"/>
      <c r="BJ11" s="109"/>
      <c r="BK11" s="109"/>
      <c r="BL11" s="112"/>
      <c r="BM11" s="109"/>
      <c r="BN11" s="109"/>
      <c r="BO11" s="278"/>
      <c r="BP11" s="109"/>
      <c r="BQ11" s="109"/>
      <c r="BR11" s="109"/>
      <c r="BS11" s="349"/>
      <c r="BU11" s="64">
        <f t="shared" si="0"/>
        <v>0</v>
      </c>
      <c r="BV11" s="65">
        <f t="shared" si="1"/>
        <v>0</v>
      </c>
      <c r="BW11" s="65">
        <f t="shared" si="2"/>
        <v>0</v>
      </c>
      <c r="BX11" s="66">
        <f t="shared" si="3"/>
        <v>0</v>
      </c>
    </row>
    <row r="12" spans="1:76" ht="17.100000000000001" customHeight="1" x14ac:dyDescent="0.2">
      <c r="A12" s="341">
        <v>3</v>
      </c>
      <c r="B12" s="344" t="s">
        <v>200</v>
      </c>
      <c r="C12" s="113" t="s">
        <v>194</v>
      </c>
      <c r="D12" s="271"/>
      <c r="E12" s="48"/>
      <c r="F12" s="48">
        <v>4</v>
      </c>
      <c r="G12" s="14"/>
      <c r="H12" s="14"/>
      <c r="I12" s="14"/>
      <c r="J12" s="14"/>
      <c r="K12" s="272"/>
      <c r="L12" s="14"/>
      <c r="M12" s="14">
        <v>4</v>
      </c>
      <c r="N12" s="14"/>
      <c r="O12" s="14"/>
      <c r="P12" s="273"/>
      <c r="Q12" s="48"/>
      <c r="R12" s="48"/>
      <c r="S12" s="14"/>
      <c r="T12" s="14">
        <v>4</v>
      </c>
      <c r="U12" s="14"/>
      <c r="V12" s="14"/>
      <c r="W12" s="272"/>
      <c r="X12" s="14"/>
      <c r="Y12" s="272"/>
      <c r="Z12" s="14"/>
      <c r="AA12" s="14"/>
      <c r="AB12" s="14"/>
      <c r="AC12" s="14"/>
      <c r="AD12" s="14"/>
      <c r="AE12" s="14"/>
      <c r="AF12" s="272"/>
      <c r="AG12" s="272"/>
      <c r="AH12" s="14"/>
      <c r="AI12" s="14"/>
      <c r="AJ12" s="14"/>
      <c r="AK12" s="14"/>
      <c r="AL12" s="14"/>
      <c r="AM12" s="272"/>
      <c r="AN12" s="14"/>
      <c r="AO12" s="14"/>
      <c r="AP12" s="14"/>
      <c r="AQ12" s="14"/>
      <c r="AR12" s="14"/>
      <c r="AS12" s="14"/>
      <c r="AT12" s="272"/>
      <c r="AU12" s="99"/>
      <c r="AV12" s="14"/>
      <c r="AW12" s="14"/>
      <c r="AX12" s="14"/>
      <c r="AY12" s="14"/>
      <c r="AZ12" s="14"/>
      <c r="BA12" s="272"/>
      <c r="BB12" s="272"/>
      <c r="BC12" s="14"/>
      <c r="BD12" s="14"/>
      <c r="BE12" s="14"/>
      <c r="BF12" s="14"/>
      <c r="BG12" s="14"/>
      <c r="BH12" s="272"/>
      <c r="BI12" s="14"/>
      <c r="BJ12" s="14"/>
      <c r="BK12" s="14"/>
      <c r="BL12" s="101"/>
      <c r="BM12" s="14"/>
      <c r="BN12" s="14"/>
      <c r="BO12" s="272"/>
      <c r="BP12" s="14"/>
      <c r="BQ12" s="14"/>
      <c r="BR12" s="14"/>
      <c r="BS12" s="347"/>
      <c r="BU12" s="59">
        <f t="shared" si="0"/>
        <v>3</v>
      </c>
      <c r="BV12" s="60">
        <f t="shared" si="1"/>
        <v>0</v>
      </c>
      <c r="BW12" s="60">
        <f t="shared" si="2"/>
        <v>0</v>
      </c>
      <c r="BX12" s="61">
        <f t="shared" si="3"/>
        <v>0</v>
      </c>
    </row>
    <row r="13" spans="1:76" ht="17.100000000000001" customHeight="1" x14ac:dyDescent="0.2">
      <c r="A13" s="342"/>
      <c r="B13" s="345"/>
      <c r="C13" s="102" t="s">
        <v>197</v>
      </c>
      <c r="D13" s="274"/>
      <c r="E13" s="49"/>
      <c r="F13" s="49"/>
      <c r="G13" s="13"/>
      <c r="H13" s="13"/>
      <c r="I13" s="13"/>
      <c r="J13" s="13"/>
      <c r="K13" s="275"/>
      <c r="L13" s="13"/>
      <c r="M13" s="13"/>
      <c r="N13" s="13"/>
      <c r="O13" s="13"/>
      <c r="P13" s="276"/>
      <c r="Q13" s="49"/>
      <c r="R13" s="49"/>
      <c r="S13" s="13"/>
      <c r="T13" s="13"/>
      <c r="U13" s="13"/>
      <c r="V13" s="13"/>
      <c r="W13" s="275"/>
      <c r="X13" s="13"/>
      <c r="Y13" s="275"/>
      <c r="Z13" s="13"/>
      <c r="AA13" s="13"/>
      <c r="AB13" s="13"/>
      <c r="AC13" s="13"/>
      <c r="AD13" s="13"/>
      <c r="AE13" s="13"/>
      <c r="AF13" s="275"/>
      <c r="AG13" s="275"/>
      <c r="AH13" s="13"/>
      <c r="AI13" s="13"/>
      <c r="AJ13" s="13"/>
      <c r="AK13" s="13"/>
      <c r="AL13" s="13"/>
      <c r="AM13" s="275"/>
      <c r="AN13" s="13"/>
      <c r="AO13" s="13"/>
      <c r="AP13" s="13"/>
      <c r="AQ13" s="13"/>
      <c r="AR13" s="13"/>
      <c r="AS13" s="13"/>
      <c r="AT13" s="275"/>
      <c r="AU13" s="74"/>
      <c r="AV13" s="13"/>
      <c r="AW13" s="13"/>
      <c r="AX13" s="13"/>
      <c r="AY13" s="13"/>
      <c r="AZ13" s="13"/>
      <c r="BA13" s="275"/>
      <c r="BB13" s="275"/>
      <c r="BC13" s="13"/>
      <c r="BD13" s="13"/>
      <c r="BE13" s="13"/>
      <c r="BF13" s="13"/>
      <c r="BG13" s="13"/>
      <c r="BH13" s="275"/>
      <c r="BI13" s="13"/>
      <c r="BJ13" s="13"/>
      <c r="BK13" s="13"/>
      <c r="BL13" s="75"/>
      <c r="BM13" s="13"/>
      <c r="BN13" s="13"/>
      <c r="BO13" s="275"/>
      <c r="BP13" s="13"/>
      <c r="BQ13" s="13"/>
      <c r="BR13" s="13"/>
      <c r="BS13" s="348"/>
      <c r="BU13" s="62">
        <f t="shared" si="0"/>
        <v>0</v>
      </c>
      <c r="BV13" s="58">
        <f t="shared" si="1"/>
        <v>0</v>
      </c>
      <c r="BW13" s="58">
        <f t="shared" si="2"/>
        <v>0</v>
      </c>
      <c r="BX13" s="63">
        <f t="shared" si="3"/>
        <v>0</v>
      </c>
    </row>
    <row r="14" spans="1:76" ht="17.100000000000001" customHeight="1" x14ac:dyDescent="0.2">
      <c r="A14" s="343"/>
      <c r="B14" s="346"/>
      <c r="C14" s="105" t="s">
        <v>198</v>
      </c>
      <c r="D14" s="277"/>
      <c r="E14" s="107"/>
      <c r="F14" s="107"/>
      <c r="G14" s="109"/>
      <c r="H14" s="109"/>
      <c r="I14" s="109"/>
      <c r="J14" s="109"/>
      <c r="K14" s="278"/>
      <c r="L14" s="109"/>
      <c r="M14" s="109"/>
      <c r="N14" s="109"/>
      <c r="O14" s="109"/>
      <c r="P14" s="279"/>
      <c r="Q14" s="107"/>
      <c r="R14" s="107"/>
      <c r="S14" s="109"/>
      <c r="T14" s="109"/>
      <c r="U14" s="109"/>
      <c r="V14" s="109"/>
      <c r="W14" s="278"/>
      <c r="X14" s="109"/>
      <c r="Y14" s="278"/>
      <c r="Z14" s="109"/>
      <c r="AA14" s="109"/>
      <c r="AB14" s="109"/>
      <c r="AC14" s="109"/>
      <c r="AD14" s="109"/>
      <c r="AE14" s="109"/>
      <c r="AF14" s="278"/>
      <c r="AG14" s="278"/>
      <c r="AH14" s="109"/>
      <c r="AI14" s="109"/>
      <c r="AJ14" s="109"/>
      <c r="AK14" s="109"/>
      <c r="AL14" s="109"/>
      <c r="AM14" s="278"/>
      <c r="AN14" s="109"/>
      <c r="AO14" s="109"/>
      <c r="AP14" s="109"/>
      <c r="AQ14" s="109"/>
      <c r="AR14" s="109"/>
      <c r="AS14" s="109"/>
      <c r="AT14" s="278"/>
      <c r="AU14" s="110"/>
      <c r="AV14" s="109"/>
      <c r="AW14" s="109"/>
      <c r="AX14" s="109"/>
      <c r="AY14" s="109"/>
      <c r="AZ14" s="109"/>
      <c r="BA14" s="278"/>
      <c r="BB14" s="278"/>
      <c r="BC14" s="109"/>
      <c r="BD14" s="109"/>
      <c r="BE14" s="109"/>
      <c r="BF14" s="109"/>
      <c r="BG14" s="109"/>
      <c r="BH14" s="278"/>
      <c r="BI14" s="109"/>
      <c r="BJ14" s="109"/>
      <c r="BK14" s="109"/>
      <c r="BL14" s="112"/>
      <c r="BM14" s="109"/>
      <c r="BN14" s="109"/>
      <c r="BO14" s="278"/>
      <c r="BP14" s="109"/>
      <c r="BQ14" s="109"/>
      <c r="BR14" s="109"/>
      <c r="BS14" s="349"/>
      <c r="BU14" s="64">
        <f t="shared" si="0"/>
        <v>0</v>
      </c>
      <c r="BV14" s="65">
        <f t="shared" si="1"/>
        <v>0</v>
      </c>
      <c r="BW14" s="65">
        <f t="shared" si="2"/>
        <v>0</v>
      </c>
      <c r="BX14" s="66">
        <f t="shared" si="3"/>
        <v>0</v>
      </c>
    </row>
    <row r="15" spans="1:76" ht="17.100000000000001" customHeight="1" x14ac:dyDescent="0.2">
      <c r="A15" s="341">
        <v>4</v>
      </c>
      <c r="B15" s="344" t="s">
        <v>201</v>
      </c>
      <c r="C15" s="113" t="s">
        <v>194</v>
      </c>
      <c r="D15" s="271"/>
      <c r="E15" s="48"/>
      <c r="F15" s="48">
        <v>4</v>
      </c>
      <c r="G15" s="14"/>
      <c r="H15" s="14"/>
      <c r="I15" s="14"/>
      <c r="J15" s="14"/>
      <c r="K15" s="272"/>
      <c r="L15" s="14"/>
      <c r="M15" s="14">
        <v>4</v>
      </c>
      <c r="N15" s="14"/>
      <c r="O15" s="14"/>
      <c r="P15" s="273"/>
      <c r="Q15" s="48"/>
      <c r="R15" s="48"/>
      <c r="S15" s="14"/>
      <c r="T15" s="14">
        <v>4</v>
      </c>
      <c r="U15" s="14"/>
      <c r="V15" s="14"/>
      <c r="W15" s="272"/>
      <c r="X15" s="14"/>
      <c r="Y15" s="272"/>
      <c r="Z15" s="14"/>
      <c r="AA15" s="14"/>
      <c r="AB15" s="14"/>
      <c r="AC15" s="14"/>
      <c r="AD15" s="14"/>
      <c r="AE15" s="14"/>
      <c r="AF15" s="272"/>
      <c r="AG15" s="272"/>
      <c r="AH15" s="14"/>
      <c r="AI15" s="14"/>
      <c r="AJ15" s="14"/>
      <c r="AK15" s="14"/>
      <c r="AL15" s="14"/>
      <c r="AM15" s="272"/>
      <c r="AN15" s="14"/>
      <c r="AO15" s="14"/>
      <c r="AP15" s="14"/>
      <c r="AQ15" s="14"/>
      <c r="AR15" s="14"/>
      <c r="AS15" s="14"/>
      <c r="AT15" s="272"/>
      <c r="AU15" s="99"/>
      <c r="AV15" s="14"/>
      <c r="AW15" s="14"/>
      <c r="AX15" s="14"/>
      <c r="AY15" s="14"/>
      <c r="AZ15" s="14"/>
      <c r="BA15" s="272"/>
      <c r="BB15" s="272"/>
      <c r="BC15" s="14"/>
      <c r="BD15" s="14"/>
      <c r="BE15" s="14"/>
      <c r="BF15" s="14"/>
      <c r="BG15" s="14"/>
      <c r="BH15" s="272"/>
      <c r="BI15" s="14"/>
      <c r="BJ15" s="14"/>
      <c r="BK15" s="14"/>
      <c r="BL15" s="101"/>
      <c r="BM15" s="14"/>
      <c r="BN15" s="14"/>
      <c r="BO15" s="272"/>
      <c r="BP15" s="14"/>
      <c r="BQ15" s="14"/>
      <c r="BR15" s="14"/>
      <c r="BS15" s="347"/>
      <c r="BU15" s="59">
        <f t="shared" si="0"/>
        <v>3</v>
      </c>
      <c r="BV15" s="60">
        <f t="shared" si="1"/>
        <v>0</v>
      </c>
      <c r="BW15" s="60">
        <f t="shared" si="2"/>
        <v>0</v>
      </c>
      <c r="BX15" s="61">
        <f t="shared" si="3"/>
        <v>0</v>
      </c>
    </row>
    <row r="16" spans="1:76" ht="17.100000000000001" customHeight="1" x14ac:dyDescent="0.2">
      <c r="A16" s="342"/>
      <c r="B16" s="345"/>
      <c r="C16" s="102" t="s">
        <v>197</v>
      </c>
      <c r="D16" s="274"/>
      <c r="E16" s="49"/>
      <c r="F16" s="49"/>
      <c r="G16" s="13"/>
      <c r="H16" s="13"/>
      <c r="I16" s="13"/>
      <c r="J16" s="13"/>
      <c r="K16" s="275"/>
      <c r="L16" s="13"/>
      <c r="M16" s="13"/>
      <c r="N16" s="13"/>
      <c r="O16" s="13"/>
      <c r="P16" s="276"/>
      <c r="Q16" s="49"/>
      <c r="R16" s="49"/>
      <c r="S16" s="13"/>
      <c r="T16" s="13"/>
      <c r="U16" s="13"/>
      <c r="V16" s="13"/>
      <c r="W16" s="275"/>
      <c r="X16" s="13"/>
      <c r="Y16" s="275"/>
      <c r="Z16" s="13"/>
      <c r="AA16" s="13"/>
      <c r="AB16" s="13"/>
      <c r="AC16" s="13"/>
      <c r="AD16" s="13"/>
      <c r="AE16" s="13"/>
      <c r="AF16" s="275"/>
      <c r="AG16" s="275"/>
      <c r="AH16" s="13"/>
      <c r="AI16" s="13"/>
      <c r="AJ16" s="13"/>
      <c r="AK16" s="13"/>
      <c r="AL16" s="13"/>
      <c r="AM16" s="275"/>
      <c r="AN16" s="13"/>
      <c r="AO16" s="13"/>
      <c r="AP16" s="13"/>
      <c r="AQ16" s="13"/>
      <c r="AR16" s="13"/>
      <c r="AS16" s="13"/>
      <c r="AT16" s="275"/>
      <c r="AU16" s="74"/>
      <c r="AV16" s="13"/>
      <c r="AW16" s="13"/>
      <c r="AX16" s="13"/>
      <c r="AY16" s="13"/>
      <c r="AZ16" s="13"/>
      <c r="BA16" s="275"/>
      <c r="BB16" s="275"/>
      <c r="BC16" s="13"/>
      <c r="BD16" s="13"/>
      <c r="BE16" s="13"/>
      <c r="BF16" s="13"/>
      <c r="BG16" s="13"/>
      <c r="BH16" s="275"/>
      <c r="BI16" s="13"/>
      <c r="BJ16" s="13"/>
      <c r="BK16" s="13"/>
      <c r="BL16" s="75"/>
      <c r="BM16" s="13"/>
      <c r="BN16" s="13"/>
      <c r="BO16" s="275"/>
      <c r="BP16" s="13"/>
      <c r="BQ16" s="13"/>
      <c r="BR16" s="13"/>
      <c r="BS16" s="348"/>
      <c r="BU16" s="62">
        <f t="shared" si="0"/>
        <v>0</v>
      </c>
      <c r="BV16" s="58">
        <f t="shared" si="1"/>
        <v>0</v>
      </c>
      <c r="BW16" s="58">
        <f t="shared" si="2"/>
        <v>0</v>
      </c>
      <c r="BX16" s="63">
        <f t="shared" si="3"/>
        <v>0</v>
      </c>
    </row>
    <row r="17" spans="1:76" ht="17.100000000000001" customHeight="1" x14ac:dyDescent="0.2">
      <c r="A17" s="343"/>
      <c r="B17" s="346"/>
      <c r="C17" s="105" t="s">
        <v>198</v>
      </c>
      <c r="D17" s="277"/>
      <c r="E17" s="107"/>
      <c r="F17" s="107"/>
      <c r="G17" s="109"/>
      <c r="H17" s="109"/>
      <c r="I17" s="109"/>
      <c r="J17" s="109"/>
      <c r="K17" s="278"/>
      <c r="L17" s="109"/>
      <c r="M17" s="109"/>
      <c r="N17" s="109"/>
      <c r="O17" s="109"/>
      <c r="P17" s="279"/>
      <c r="Q17" s="107"/>
      <c r="R17" s="107"/>
      <c r="S17" s="109"/>
      <c r="T17" s="109"/>
      <c r="U17" s="109"/>
      <c r="V17" s="109"/>
      <c r="W17" s="278"/>
      <c r="X17" s="109"/>
      <c r="Y17" s="278"/>
      <c r="Z17" s="109"/>
      <c r="AA17" s="109"/>
      <c r="AB17" s="109"/>
      <c r="AC17" s="109"/>
      <c r="AD17" s="109"/>
      <c r="AE17" s="109"/>
      <c r="AF17" s="278"/>
      <c r="AG17" s="278"/>
      <c r="AH17" s="109"/>
      <c r="AI17" s="109"/>
      <c r="AJ17" s="109"/>
      <c r="AK17" s="109"/>
      <c r="AL17" s="109"/>
      <c r="AM17" s="278"/>
      <c r="AN17" s="109"/>
      <c r="AO17" s="109"/>
      <c r="AP17" s="109"/>
      <c r="AQ17" s="109"/>
      <c r="AR17" s="109"/>
      <c r="AS17" s="109"/>
      <c r="AT17" s="278"/>
      <c r="AU17" s="110"/>
      <c r="AV17" s="109"/>
      <c r="AW17" s="109"/>
      <c r="AX17" s="109"/>
      <c r="AY17" s="109"/>
      <c r="AZ17" s="109"/>
      <c r="BA17" s="278"/>
      <c r="BB17" s="278"/>
      <c r="BC17" s="109"/>
      <c r="BD17" s="109"/>
      <c r="BE17" s="109"/>
      <c r="BF17" s="109"/>
      <c r="BG17" s="109"/>
      <c r="BH17" s="278"/>
      <c r="BI17" s="109"/>
      <c r="BJ17" s="109"/>
      <c r="BK17" s="109"/>
      <c r="BL17" s="112"/>
      <c r="BM17" s="109"/>
      <c r="BN17" s="109"/>
      <c r="BO17" s="278"/>
      <c r="BP17" s="109"/>
      <c r="BQ17" s="109"/>
      <c r="BR17" s="109"/>
      <c r="BS17" s="349"/>
      <c r="BU17" s="64">
        <f t="shared" si="0"/>
        <v>0</v>
      </c>
      <c r="BV17" s="65">
        <f t="shared" si="1"/>
        <v>0</v>
      </c>
      <c r="BW17" s="65">
        <f t="shared" si="2"/>
        <v>0</v>
      </c>
      <c r="BX17" s="66">
        <f t="shared" si="3"/>
        <v>0</v>
      </c>
    </row>
    <row r="18" spans="1:76" ht="17.100000000000001" customHeight="1" x14ac:dyDescent="0.2">
      <c r="A18" s="341">
        <v>5</v>
      </c>
      <c r="B18" s="344" t="s">
        <v>202</v>
      </c>
      <c r="C18" s="113" t="s">
        <v>194</v>
      </c>
      <c r="D18" s="271"/>
      <c r="E18" s="48"/>
      <c r="F18" s="48">
        <v>4</v>
      </c>
      <c r="G18" s="14"/>
      <c r="H18" s="14"/>
      <c r="I18" s="14"/>
      <c r="J18" s="14"/>
      <c r="K18" s="272"/>
      <c r="L18" s="14"/>
      <c r="M18" s="14">
        <v>4</v>
      </c>
      <c r="N18" s="14"/>
      <c r="O18" s="14"/>
      <c r="P18" s="273"/>
      <c r="Q18" s="48"/>
      <c r="R18" s="48"/>
      <c r="S18" s="14"/>
      <c r="T18" s="14">
        <v>4</v>
      </c>
      <c r="U18" s="14"/>
      <c r="V18" s="14"/>
      <c r="W18" s="272"/>
      <c r="X18" s="14"/>
      <c r="Y18" s="272"/>
      <c r="Z18" s="14"/>
      <c r="AA18" s="14"/>
      <c r="AB18" s="14"/>
      <c r="AC18" s="14"/>
      <c r="AD18" s="14"/>
      <c r="AE18" s="14"/>
      <c r="AF18" s="272"/>
      <c r="AG18" s="272"/>
      <c r="AH18" s="14"/>
      <c r="AI18" s="14"/>
      <c r="AJ18" s="14"/>
      <c r="AK18" s="14"/>
      <c r="AL18" s="14"/>
      <c r="AM18" s="272"/>
      <c r="AN18" s="14"/>
      <c r="AO18" s="14"/>
      <c r="AP18" s="14"/>
      <c r="AQ18" s="14"/>
      <c r="AR18" s="14"/>
      <c r="AS18" s="14"/>
      <c r="AT18" s="272"/>
      <c r="AU18" s="99"/>
      <c r="AV18" s="14"/>
      <c r="AW18" s="14"/>
      <c r="AX18" s="14"/>
      <c r="AY18" s="14"/>
      <c r="AZ18" s="14"/>
      <c r="BA18" s="272"/>
      <c r="BB18" s="272"/>
      <c r="BC18" s="14"/>
      <c r="BD18" s="14"/>
      <c r="BE18" s="14"/>
      <c r="BF18" s="14"/>
      <c r="BG18" s="14"/>
      <c r="BH18" s="272"/>
      <c r="BI18" s="14"/>
      <c r="BJ18" s="14"/>
      <c r="BK18" s="14"/>
      <c r="BL18" s="101"/>
      <c r="BM18" s="14"/>
      <c r="BN18" s="14"/>
      <c r="BO18" s="272"/>
      <c r="BP18" s="14"/>
      <c r="BQ18" s="14"/>
      <c r="BR18" s="14"/>
      <c r="BS18" s="347"/>
      <c r="BU18" s="59">
        <f t="shared" si="0"/>
        <v>3</v>
      </c>
      <c r="BV18" s="60">
        <f t="shared" si="1"/>
        <v>0</v>
      </c>
      <c r="BW18" s="60">
        <f t="shared" si="2"/>
        <v>0</v>
      </c>
      <c r="BX18" s="61">
        <f t="shared" si="3"/>
        <v>0</v>
      </c>
    </row>
    <row r="19" spans="1:76" ht="17.100000000000001" customHeight="1" x14ac:dyDescent="0.2">
      <c r="A19" s="342"/>
      <c r="B19" s="345"/>
      <c r="C19" s="102" t="s">
        <v>197</v>
      </c>
      <c r="D19" s="274"/>
      <c r="E19" s="49"/>
      <c r="F19" s="49"/>
      <c r="G19" s="13"/>
      <c r="H19" s="13"/>
      <c r="I19" s="13"/>
      <c r="J19" s="13"/>
      <c r="K19" s="275"/>
      <c r="L19" s="13"/>
      <c r="M19" s="13"/>
      <c r="N19" s="13"/>
      <c r="O19" s="13"/>
      <c r="P19" s="276"/>
      <c r="Q19" s="49"/>
      <c r="R19" s="49"/>
      <c r="S19" s="13"/>
      <c r="T19" s="13"/>
      <c r="U19" s="13"/>
      <c r="V19" s="13"/>
      <c r="W19" s="275"/>
      <c r="X19" s="13"/>
      <c r="Y19" s="275"/>
      <c r="Z19" s="13"/>
      <c r="AA19" s="13"/>
      <c r="AB19" s="13"/>
      <c r="AC19" s="13"/>
      <c r="AD19" s="13"/>
      <c r="AE19" s="13"/>
      <c r="AF19" s="275"/>
      <c r="AG19" s="275"/>
      <c r="AH19" s="13"/>
      <c r="AI19" s="13"/>
      <c r="AJ19" s="13"/>
      <c r="AK19" s="13"/>
      <c r="AL19" s="13"/>
      <c r="AM19" s="275"/>
      <c r="AN19" s="13"/>
      <c r="AO19" s="13"/>
      <c r="AP19" s="13"/>
      <c r="AQ19" s="13"/>
      <c r="AR19" s="13"/>
      <c r="AS19" s="13"/>
      <c r="AT19" s="275"/>
      <c r="AU19" s="74"/>
      <c r="AV19" s="13"/>
      <c r="AW19" s="13"/>
      <c r="AX19" s="13"/>
      <c r="AY19" s="13"/>
      <c r="AZ19" s="13"/>
      <c r="BA19" s="275"/>
      <c r="BB19" s="275"/>
      <c r="BC19" s="13"/>
      <c r="BD19" s="13"/>
      <c r="BE19" s="13"/>
      <c r="BF19" s="13"/>
      <c r="BG19" s="13"/>
      <c r="BH19" s="275"/>
      <c r="BI19" s="13"/>
      <c r="BJ19" s="13"/>
      <c r="BK19" s="13"/>
      <c r="BL19" s="75"/>
      <c r="BM19" s="13"/>
      <c r="BN19" s="13"/>
      <c r="BO19" s="275"/>
      <c r="BP19" s="13"/>
      <c r="BQ19" s="13"/>
      <c r="BR19" s="13"/>
      <c r="BS19" s="348"/>
      <c r="BU19" s="62">
        <f t="shared" si="0"/>
        <v>0</v>
      </c>
      <c r="BV19" s="58">
        <f t="shared" si="1"/>
        <v>0</v>
      </c>
      <c r="BW19" s="58">
        <f t="shared" si="2"/>
        <v>0</v>
      </c>
      <c r="BX19" s="63">
        <f t="shared" si="3"/>
        <v>0</v>
      </c>
    </row>
    <row r="20" spans="1:76" ht="17.100000000000001" customHeight="1" x14ac:dyDescent="0.2">
      <c r="A20" s="343"/>
      <c r="B20" s="346"/>
      <c r="C20" s="105" t="s">
        <v>198</v>
      </c>
      <c r="D20" s="277"/>
      <c r="E20" s="107"/>
      <c r="F20" s="107"/>
      <c r="G20" s="109"/>
      <c r="H20" s="109"/>
      <c r="I20" s="109"/>
      <c r="J20" s="109"/>
      <c r="K20" s="278"/>
      <c r="L20" s="109"/>
      <c r="M20" s="109"/>
      <c r="N20" s="109"/>
      <c r="O20" s="109"/>
      <c r="P20" s="279"/>
      <c r="Q20" s="107"/>
      <c r="R20" s="107"/>
      <c r="S20" s="109"/>
      <c r="T20" s="109"/>
      <c r="U20" s="109"/>
      <c r="V20" s="109"/>
      <c r="W20" s="278"/>
      <c r="X20" s="109"/>
      <c r="Y20" s="278"/>
      <c r="Z20" s="109"/>
      <c r="AA20" s="109"/>
      <c r="AB20" s="109"/>
      <c r="AC20" s="109"/>
      <c r="AD20" s="109"/>
      <c r="AE20" s="109"/>
      <c r="AF20" s="278"/>
      <c r="AG20" s="278"/>
      <c r="AH20" s="109"/>
      <c r="AI20" s="109"/>
      <c r="AJ20" s="109"/>
      <c r="AK20" s="109"/>
      <c r="AL20" s="109"/>
      <c r="AM20" s="278"/>
      <c r="AN20" s="109"/>
      <c r="AO20" s="109"/>
      <c r="AP20" s="109"/>
      <c r="AQ20" s="109"/>
      <c r="AR20" s="109"/>
      <c r="AS20" s="109"/>
      <c r="AT20" s="278"/>
      <c r="AU20" s="110"/>
      <c r="AV20" s="109"/>
      <c r="AW20" s="109"/>
      <c r="AX20" s="109"/>
      <c r="AY20" s="109"/>
      <c r="AZ20" s="109"/>
      <c r="BA20" s="278"/>
      <c r="BB20" s="278"/>
      <c r="BC20" s="109"/>
      <c r="BD20" s="109"/>
      <c r="BE20" s="109"/>
      <c r="BF20" s="109"/>
      <c r="BG20" s="109"/>
      <c r="BH20" s="278"/>
      <c r="BI20" s="109"/>
      <c r="BJ20" s="109"/>
      <c r="BK20" s="109"/>
      <c r="BL20" s="112"/>
      <c r="BM20" s="109"/>
      <c r="BN20" s="109"/>
      <c r="BO20" s="278"/>
      <c r="BP20" s="109"/>
      <c r="BQ20" s="109"/>
      <c r="BR20" s="109"/>
      <c r="BS20" s="349"/>
      <c r="BU20" s="64">
        <f t="shared" si="0"/>
        <v>0</v>
      </c>
      <c r="BV20" s="65">
        <f t="shared" si="1"/>
        <v>0</v>
      </c>
      <c r="BW20" s="65">
        <f t="shared" si="2"/>
        <v>0</v>
      </c>
      <c r="BX20" s="66">
        <f t="shared" si="3"/>
        <v>0</v>
      </c>
    </row>
    <row r="21" spans="1:76" ht="17.100000000000001" customHeight="1" x14ac:dyDescent="0.2">
      <c r="A21" s="341">
        <v>6</v>
      </c>
      <c r="B21" s="344" t="s">
        <v>203</v>
      </c>
      <c r="C21" s="113" t="s">
        <v>194</v>
      </c>
      <c r="D21" s="271"/>
      <c r="E21" s="48"/>
      <c r="F21" s="48">
        <v>4</v>
      </c>
      <c r="G21" s="14"/>
      <c r="H21" s="14"/>
      <c r="I21" s="14"/>
      <c r="J21" s="14"/>
      <c r="K21" s="272"/>
      <c r="L21" s="14"/>
      <c r="M21" s="14">
        <v>2</v>
      </c>
      <c r="N21" s="14"/>
      <c r="O21" s="14"/>
      <c r="P21" s="273"/>
      <c r="Q21" s="48"/>
      <c r="R21" s="48"/>
      <c r="S21" s="14"/>
      <c r="T21" s="14">
        <v>4</v>
      </c>
      <c r="U21" s="14"/>
      <c r="V21" s="14"/>
      <c r="W21" s="272"/>
      <c r="X21" s="14"/>
      <c r="Y21" s="272"/>
      <c r="Z21" s="14"/>
      <c r="AA21" s="14"/>
      <c r="AB21" s="14"/>
      <c r="AC21" s="14"/>
      <c r="AD21" s="14"/>
      <c r="AE21" s="14"/>
      <c r="AF21" s="272"/>
      <c r="AG21" s="272"/>
      <c r="AH21" s="14"/>
      <c r="AI21" s="14"/>
      <c r="AJ21" s="14"/>
      <c r="AK21" s="14"/>
      <c r="AL21" s="14"/>
      <c r="AM21" s="272"/>
      <c r="AN21" s="14"/>
      <c r="AO21" s="14"/>
      <c r="AP21" s="14"/>
      <c r="AQ21" s="14"/>
      <c r="AR21" s="14"/>
      <c r="AS21" s="14"/>
      <c r="AT21" s="272"/>
      <c r="AU21" s="99"/>
      <c r="AV21" s="14"/>
      <c r="AW21" s="14"/>
      <c r="AX21" s="14"/>
      <c r="AY21" s="14"/>
      <c r="AZ21" s="14"/>
      <c r="BA21" s="272"/>
      <c r="BB21" s="272"/>
      <c r="BC21" s="14"/>
      <c r="BD21" s="14"/>
      <c r="BE21" s="14"/>
      <c r="BF21" s="14"/>
      <c r="BG21" s="14"/>
      <c r="BH21" s="272"/>
      <c r="BI21" s="14"/>
      <c r="BJ21" s="14"/>
      <c r="BK21" s="14"/>
      <c r="BL21" s="101"/>
      <c r="BM21" s="14"/>
      <c r="BN21" s="14"/>
      <c r="BO21" s="272"/>
      <c r="BP21" s="14"/>
      <c r="BQ21" s="14"/>
      <c r="BR21" s="14"/>
      <c r="BS21" s="347"/>
      <c r="BU21" s="59">
        <f t="shared" si="0"/>
        <v>2</v>
      </c>
      <c r="BV21" s="60">
        <f t="shared" si="1"/>
        <v>0</v>
      </c>
      <c r="BW21" s="60">
        <f t="shared" si="2"/>
        <v>1</v>
      </c>
      <c r="BX21" s="61">
        <f t="shared" si="3"/>
        <v>0</v>
      </c>
    </row>
    <row r="22" spans="1:76" ht="17.100000000000001" customHeight="1" x14ac:dyDescent="0.2">
      <c r="A22" s="342"/>
      <c r="B22" s="345"/>
      <c r="C22" s="102" t="s">
        <v>197</v>
      </c>
      <c r="D22" s="274"/>
      <c r="E22" s="49"/>
      <c r="F22" s="49"/>
      <c r="G22" s="13"/>
      <c r="H22" s="13"/>
      <c r="I22" s="13"/>
      <c r="J22" s="13"/>
      <c r="K22" s="275"/>
      <c r="L22" s="13"/>
      <c r="M22" s="13"/>
      <c r="N22" s="13"/>
      <c r="O22" s="13"/>
      <c r="P22" s="276"/>
      <c r="Q22" s="49"/>
      <c r="R22" s="49"/>
      <c r="S22" s="13"/>
      <c r="T22" s="13"/>
      <c r="U22" s="13"/>
      <c r="V22" s="13"/>
      <c r="W22" s="275"/>
      <c r="X22" s="13"/>
      <c r="Y22" s="275"/>
      <c r="Z22" s="13"/>
      <c r="AA22" s="13"/>
      <c r="AB22" s="13"/>
      <c r="AC22" s="13"/>
      <c r="AD22" s="13"/>
      <c r="AE22" s="13"/>
      <c r="AF22" s="275"/>
      <c r="AG22" s="275"/>
      <c r="AH22" s="13"/>
      <c r="AI22" s="13"/>
      <c r="AJ22" s="13"/>
      <c r="AK22" s="13"/>
      <c r="AL22" s="13"/>
      <c r="AM22" s="275"/>
      <c r="AN22" s="13"/>
      <c r="AO22" s="13"/>
      <c r="AP22" s="13"/>
      <c r="AQ22" s="13"/>
      <c r="AR22" s="13"/>
      <c r="AS22" s="13"/>
      <c r="AT22" s="275"/>
      <c r="AU22" s="74"/>
      <c r="AV22" s="13"/>
      <c r="AW22" s="13"/>
      <c r="AX22" s="13"/>
      <c r="AY22" s="13"/>
      <c r="AZ22" s="13"/>
      <c r="BA22" s="275"/>
      <c r="BB22" s="275"/>
      <c r="BC22" s="13"/>
      <c r="BD22" s="13"/>
      <c r="BE22" s="13"/>
      <c r="BF22" s="13"/>
      <c r="BG22" s="13"/>
      <c r="BH22" s="275"/>
      <c r="BI22" s="13"/>
      <c r="BJ22" s="13"/>
      <c r="BK22" s="13"/>
      <c r="BL22" s="75"/>
      <c r="BM22" s="13"/>
      <c r="BN22" s="13"/>
      <c r="BO22" s="275"/>
      <c r="BP22" s="13"/>
      <c r="BQ22" s="13"/>
      <c r="BR22" s="13"/>
      <c r="BS22" s="348"/>
      <c r="BU22" s="62">
        <f t="shared" si="0"/>
        <v>0</v>
      </c>
      <c r="BV22" s="58">
        <f t="shared" si="1"/>
        <v>0</v>
      </c>
      <c r="BW22" s="58">
        <f t="shared" si="2"/>
        <v>0</v>
      </c>
      <c r="BX22" s="63">
        <f t="shared" si="3"/>
        <v>0</v>
      </c>
    </row>
    <row r="23" spans="1:76" ht="17.100000000000001" customHeight="1" x14ac:dyDescent="0.2">
      <c r="A23" s="343"/>
      <c r="B23" s="346"/>
      <c r="C23" s="105" t="s">
        <v>198</v>
      </c>
      <c r="D23" s="277"/>
      <c r="E23" s="107"/>
      <c r="F23" s="107"/>
      <c r="G23" s="109"/>
      <c r="H23" s="109"/>
      <c r="I23" s="109"/>
      <c r="J23" s="109"/>
      <c r="K23" s="278"/>
      <c r="L23" s="109"/>
      <c r="M23" s="109"/>
      <c r="N23" s="109"/>
      <c r="O23" s="109"/>
      <c r="P23" s="279"/>
      <c r="Q23" s="107"/>
      <c r="R23" s="107"/>
      <c r="S23" s="109"/>
      <c r="T23" s="109"/>
      <c r="U23" s="109"/>
      <c r="V23" s="109"/>
      <c r="W23" s="278"/>
      <c r="X23" s="109"/>
      <c r="Y23" s="278"/>
      <c r="Z23" s="109"/>
      <c r="AA23" s="109"/>
      <c r="AB23" s="109"/>
      <c r="AC23" s="109"/>
      <c r="AD23" s="109"/>
      <c r="AE23" s="109"/>
      <c r="AF23" s="278"/>
      <c r="AG23" s="278"/>
      <c r="AH23" s="109"/>
      <c r="AI23" s="109"/>
      <c r="AJ23" s="109"/>
      <c r="AK23" s="109"/>
      <c r="AL23" s="109"/>
      <c r="AM23" s="278"/>
      <c r="AN23" s="109"/>
      <c r="AO23" s="109"/>
      <c r="AP23" s="109"/>
      <c r="AQ23" s="109"/>
      <c r="AR23" s="109"/>
      <c r="AS23" s="109"/>
      <c r="AT23" s="278"/>
      <c r="AU23" s="110"/>
      <c r="AV23" s="109"/>
      <c r="AW23" s="109"/>
      <c r="AX23" s="109"/>
      <c r="AY23" s="109"/>
      <c r="AZ23" s="109"/>
      <c r="BA23" s="278"/>
      <c r="BB23" s="278"/>
      <c r="BC23" s="109"/>
      <c r="BD23" s="109"/>
      <c r="BE23" s="109"/>
      <c r="BF23" s="109"/>
      <c r="BG23" s="109"/>
      <c r="BH23" s="278"/>
      <c r="BI23" s="109"/>
      <c r="BJ23" s="109"/>
      <c r="BK23" s="109"/>
      <c r="BL23" s="112"/>
      <c r="BM23" s="109"/>
      <c r="BN23" s="109"/>
      <c r="BO23" s="278"/>
      <c r="BP23" s="109"/>
      <c r="BQ23" s="109"/>
      <c r="BR23" s="109"/>
      <c r="BS23" s="349"/>
      <c r="BU23" s="64">
        <f t="shared" si="0"/>
        <v>0</v>
      </c>
      <c r="BV23" s="65">
        <f t="shared" si="1"/>
        <v>0</v>
      </c>
      <c r="BW23" s="65">
        <f t="shared" si="2"/>
        <v>0</v>
      </c>
      <c r="BX23" s="66">
        <f t="shared" si="3"/>
        <v>0</v>
      </c>
    </row>
    <row r="24" spans="1:76" ht="17.100000000000001" customHeight="1" x14ac:dyDescent="0.2">
      <c r="A24" s="341">
        <v>7</v>
      </c>
      <c r="B24" s="344" t="s">
        <v>204</v>
      </c>
      <c r="C24" s="113" t="s">
        <v>194</v>
      </c>
      <c r="D24" s="271"/>
      <c r="E24" s="48"/>
      <c r="F24" s="48">
        <v>4</v>
      </c>
      <c r="G24" s="14"/>
      <c r="H24" s="14"/>
      <c r="I24" s="14"/>
      <c r="J24" s="14"/>
      <c r="K24" s="272"/>
      <c r="L24" s="14"/>
      <c r="M24" s="14">
        <v>2</v>
      </c>
      <c r="N24" s="14"/>
      <c r="O24" s="14"/>
      <c r="P24" s="273"/>
      <c r="Q24" s="48"/>
      <c r="R24" s="48"/>
      <c r="S24" s="14"/>
      <c r="T24" s="14">
        <v>4</v>
      </c>
      <c r="U24" s="14"/>
      <c r="V24" s="14"/>
      <c r="W24" s="272"/>
      <c r="X24" s="14"/>
      <c r="Y24" s="272"/>
      <c r="Z24" s="14"/>
      <c r="AA24" s="14"/>
      <c r="AB24" s="14"/>
      <c r="AC24" s="14"/>
      <c r="AD24" s="14"/>
      <c r="AE24" s="14"/>
      <c r="AF24" s="272"/>
      <c r="AG24" s="272"/>
      <c r="AH24" s="14"/>
      <c r="AI24" s="14"/>
      <c r="AJ24" s="14"/>
      <c r="AK24" s="14"/>
      <c r="AL24" s="14"/>
      <c r="AM24" s="272"/>
      <c r="AN24" s="14"/>
      <c r="AO24" s="14"/>
      <c r="AP24" s="14"/>
      <c r="AQ24" s="14"/>
      <c r="AR24" s="14"/>
      <c r="AS24" s="14"/>
      <c r="AT24" s="272"/>
      <c r="AU24" s="99"/>
      <c r="AV24" s="14"/>
      <c r="AW24" s="14"/>
      <c r="AX24" s="14"/>
      <c r="AY24" s="14"/>
      <c r="AZ24" s="14"/>
      <c r="BA24" s="272"/>
      <c r="BB24" s="272"/>
      <c r="BC24" s="14"/>
      <c r="BD24" s="14"/>
      <c r="BE24" s="14"/>
      <c r="BF24" s="14"/>
      <c r="BG24" s="14"/>
      <c r="BH24" s="272"/>
      <c r="BI24" s="14"/>
      <c r="BJ24" s="14"/>
      <c r="BK24" s="14"/>
      <c r="BL24" s="101"/>
      <c r="BM24" s="14"/>
      <c r="BN24" s="14"/>
      <c r="BO24" s="272"/>
      <c r="BP24" s="14"/>
      <c r="BQ24" s="14"/>
      <c r="BR24" s="14"/>
      <c r="BS24" s="347"/>
      <c r="BU24" s="59">
        <f t="shared" si="0"/>
        <v>2</v>
      </c>
      <c r="BV24" s="60">
        <f t="shared" si="1"/>
        <v>0</v>
      </c>
      <c r="BW24" s="60">
        <f t="shared" si="2"/>
        <v>1</v>
      </c>
      <c r="BX24" s="61">
        <f t="shared" si="3"/>
        <v>0</v>
      </c>
    </row>
    <row r="25" spans="1:76" ht="17.100000000000001" customHeight="1" x14ac:dyDescent="0.2">
      <c r="A25" s="342"/>
      <c r="B25" s="345"/>
      <c r="C25" s="102" t="s">
        <v>197</v>
      </c>
      <c r="D25" s="274"/>
      <c r="E25" s="49"/>
      <c r="F25" s="49"/>
      <c r="G25" s="13"/>
      <c r="H25" s="13"/>
      <c r="I25" s="13"/>
      <c r="J25" s="13"/>
      <c r="K25" s="275"/>
      <c r="L25" s="13"/>
      <c r="M25" s="13"/>
      <c r="N25" s="13"/>
      <c r="O25" s="13"/>
      <c r="P25" s="276"/>
      <c r="Q25" s="49"/>
      <c r="R25" s="49"/>
      <c r="S25" s="13"/>
      <c r="T25" s="13"/>
      <c r="U25" s="13"/>
      <c r="V25" s="13"/>
      <c r="W25" s="275"/>
      <c r="X25" s="13"/>
      <c r="Y25" s="275"/>
      <c r="Z25" s="13"/>
      <c r="AA25" s="13"/>
      <c r="AB25" s="13"/>
      <c r="AC25" s="13"/>
      <c r="AD25" s="13"/>
      <c r="AE25" s="13"/>
      <c r="AF25" s="275"/>
      <c r="AG25" s="275"/>
      <c r="AH25" s="13"/>
      <c r="AI25" s="13"/>
      <c r="AJ25" s="13"/>
      <c r="AK25" s="13"/>
      <c r="AL25" s="13"/>
      <c r="AM25" s="275"/>
      <c r="AN25" s="13"/>
      <c r="AO25" s="13"/>
      <c r="AP25" s="13"/>
      <c r="AQ25" s="13"/>
      <c r="AR25" s="13"/>
      <c r="AS25" s="13"/>
      <c r="AT25" s="275"/>
      <c r="AU25" s="74"/>
      <c r="AV25" s="13"/>
      <c r="AW25" s="13"/>
      <c r="AX25" s="13"/>
      <c r="AY25" s="13"/>
      <c r="AZ25" s="13"/>
      <c r="BA25" s="275"/>
      <c r="BB25" s="275"/>
      <c r="BC25" s="13"/>
      <c r="BD25" s="13"/>
      <c r="BE25" s="13"/>
      <c r="BF25" s="13"/>
      <c r="BG25" s="13"/>
      <c r="BH25" s="275"/>
      <c r="BI25" s="13"/>
      <c r="BJ25" s="13"/>
      <c r="BK25" s="13"/>
      <c r="BL25" s="75"/>
      <c r="BM25" s="13"/>
      <c r="BN25" s="13"/>
      <c r="BO25" s="275"/>
      <c r="BP25" s="13"/>
      <c r="BQ25" s="13"/>
      <c r="BR25" s="13"/>
      <c r="BS25" s="348"/>
      <c r="BU25" s="62">
        <f t="shared" si="0"/>
        <v>0</v>
      </c>
      <c r="BV25" s="58">
        <f t="shared" si="1"/>
        <v>0</v>
      </c>
      <c r="BW25" s="58">
        <f t="shared" si="2"/>
        <v>0</v>
      </c>
      <c r="BX25" s="63">
        <f t="shared" si="3"/>
        <v>0</v>
      </c>
    </row>
    <row r="26" spans="1:76" ht="17.100000000000001" customHeight="1" x14ac:dyDescent="0.2">
      <c r="A26" s="343"/>
      <c r="B26" s="346"/>
      <c r="C26" s="105" t="s">
        <v>198</v>
      </c>
      <c r="D26" s="277"/>
      <c r="E26" s="107"/>
      <c r="F26" s="107"/>
      <c r="G26" s="109"/>
      <c r="H26" s="109"/>
      <c r="I26" s="109"/>
      <c r="J26" s="109"/>
      <c r="K26" s="278"/>
      <c r="L26" s="109"/>
      <c r="M26" s="109"/>
      <c r="N26" s="109"/>
      <c r="O26" s="109"/>
      <c r="P26" s="279"/>
      <c r="Q26" s="107"/>
      <c r="R26" s="107"/>
      <c r="S26" s="109"/>
      <c r="T26" s="109"/>
      <c r="U26" s="109"/>
      <c r="V26" s="109"/>
      <c r="W26" s="278"/>
      <c r="X26" s="109"/>
      <c r="Y26" s="278"/>
      <c r="Z26" s="109"/>
      <c r="AA26" s="109"/>
      <c r="AB26" s="109"/>
      <c r="AC26" s="109"/>
      <c r="AD26" s="109"/>
      <c r="AE26" s="109"/>
      <c r="AF26" s="278"/>
      <c r="AG26" s="278"/>
      <c r="AH26" s="109"/>
      <c r="AI26" s="109"/>
      <c r="AJ26" s="109"/>
      <c r="AK26" s="109"/>
      <c r="AL26" s="109"/>
      <c r="AM26" s="278"/>
      <c r="AN26" s="109"/>
      <c r="AO26" s="109"/>
      <c r="AP26" s="109"/>
      <c r="AQ26" s="109"/>
      <c r="AR26" s="109"/>
      <c r="AS26" s="109"/>
      <c r="AT26" s="278"/>
      <c r="AU26" s="110"/>
      <c r="AV26" s="109"/>
      <c r="AW26" s="109"/>
      <c r="AX26" s="109"/>
      <c r="AY26" s="109"/>
      <c r="AZ26" s="109"/>
      <c r="BA26" s="278"/>
      <c r="BB26" s="278"/>
      <c r="BC26" s="109"/>
      <c r="BD26" s="109"/>
      <c r="BE26" s="109"/>
      <c r="BF26" s="109"/>
      <c r="BG26" s="109"/>
      <c r="BH26" s="278"/>
      <c r="BI26" s="109"/>
      <c r="BJ26" s="109"/>
      <c r="BK26" s="109"/>
      <c r="BL26" s="112"/>
      <c r="BM26" s="109"/>
      <c r="BN26" s="109"/>
      <c r="BO26" s="278"/>
      <c r="BP26" s="109"/>
      <c r="BQ26" s="109"/>
      <c r="BR26" s="109"/>
      <c r="BS26" s="349"/>
      <c r="BU26" s="64">
        <f t="shared" si="0"/>
        <v>0</v>
      </c>
      <c r="BV26" s="65">
        <f t="shared" si="1"/>
        <v>0</v>
      </c>
      <c r="BW26" s="65">
        <f t="shared" si="2"/>
        <v>0</v>
      </c>
      <c r="BX26" s="66">
        <f t="shared" si="3"/>
        <v>0</v>
      </c>
    </row>
    <row r="27" spans="1:76" ht="17.100000000000001" customHeight="1" x14ac:dyDescent="0.2">
      <c r="A27" s="341">
        <v>8</v>
      </c>
      <c r="B27" s="350" t="s">
        <v>205</v>
      </c>
      <c r="C27" s="97" t="s">
        <v>194</v>
      </c>
      <c r="D27" s="271"/>
      <c r="E27" s="48"/>
      <c r="F27" s="48">
        <v>4</v>
      </c>
      <c r="G27" s="14"/>
      <c r="H27" s="14"/>
      <c r="I27" s="14"/>
      <c r="J27" s="14"/>
      <c r="K27" s="272"/>
      <c r="L27" s="14"/>
      <c r="M27" s="14">
        <v>4</v>
      </c>
      <c r="N27" s="14"/>
      <c r="O27" s="14"/>
      <c r="P27" s="273"/>
      <c r="Q27" s="48"/>
      <c r="R27" s="48"/>
      <c r="S27" s="14"/>
      <c r="T27" s="14">
        <v>4</v>
      </c>
      <c r="U27" s="14"/>
      <c r="V27" s="14"/>
      <c r="W27" s="272"/>
      <c r="X27" s="14"/>
      <c r="Y27" s="272"/>
      <c r="Z27" s="14"/>
      <c r="AA27" s="14"/>
      <c r="AB27" s="14"/>
      <c r="AC27" s="14"/>
      <c r="AD27" s="14"/>
      <c r="AE27" s="14"/>
      <c r="AF27" s="272"/>
      <c r="AG27" s="272"/>
      <c r="AH27" s="14"/>
      <c r="AI27" s="14"/>
      <c r="AJ27" s="14"/>
      <c r="AK27" s="14"/>
      <c r="AL27" s="14"/>
      <c r="AM27" s="272"/>
      <c r="AN27" s="14"/>
      <c r="AO27" s="14"/>
      <c r="AP27" s="14"/>
      <c r="AQ27" s="14"/>
      <c r="AR27" s="14"/>
      <c r="AS27" s="14"/>
      <c r="AT27" s="272"/>
      <c r="AU27" s="99"/>
      <c r="AV27" s="14"/>
      <c r="AW27" s="14"/>
      <c r="AX27" s="14"/>
      <c r="AY27" s="14"/>
      <c r="AZ27" s="14"/>
      <c r="BA27" s="272"/>
      <c r="BB27" s="272"/>
      <c r="BC27" s="14"/>
      <c r="BD27" s="14"/>
      <c r="BE27" s="14"/>
      <c r="BF27" s="14"/>
      <c r="BG27" s="14"/>
      <c r="BH27" s="272"/>
      <c r="BI27" s="14"/>
      <c r="BJ27" s="14"/>
      <c r="BK27" s="14"/>
      <c r="BL27" s="101"/>
      <c r="BM27" s="14"/>
      <c r="BN27" s="14"/>
      <c r="BO27" s="272"/>
      <c r="BP27" s="14"/>
      <c r="BQ27" s="14"/>
      <c r="BR27" s="14"/>
      <c r="BS27" s="347"/>
      <c r="BU27" s="71">
        <f t="shared" si="0"/>
        <v>3</v>
      </c>
      <c r="BV27" s="72">
        <f t="shared" si="1"/>
        <v>0</v>
      </c>
      <c r="BW27" s="72">
        <f t="shared" si="2"/>
        <v>0</v>
      </c>
      <c r="BX27" s="73">
        <f t="shared" si="3"/>
        <v>0</v>
      </c>
    </row>
    <row r="28" spans="1:76" ht="17.100000000000001" customHeight="1" x14ac:dyDescent="0.2">
      <c r="A28" s="342"/>
      <c r="B28" s="351"/>
      <c r="C28" s="102" t="s">
        <v>197</v>
      </c>
      <c r="D28" s="274"/>
      <c r="E28" s="49"/>
      <c r="F28" s="49"/>
      <c r="G28" s="13"/>
      <c r="H28" s="13"/>
      <c r="I28" s="13"/>
      <c r="J28" s="13"/>
      <c r="K28" s="275"/>
      <c r="L28" s="13"/>
      <c r="M28" s="13"/>
      <c r="N28" s="13"/>
      <c r="O28" s="13"/>
      <c r="P28" s="276"/>
      <c r="Q28" s="49"/>
      <c r="R28" s="49"/>
      <c r="S28" s="13"/>
      <c r="T28" s="13"/>
      <c r="U28" s="13"/>
      <c r="V28" s="13"/>
      <c r="W28" s="275"/>
      <c r="X28" s="13"/>
      <c r="Y28" s="275"/>
      <c r="Z28" s="13"/>
      <c r="AA28" s="13"/>
      <c r="AB28" s="13"/>
      <c r="AC28" s="13"/>
      <c r="AD28" s="13"/>
      <c r="AE28" s="13"/>
      <c r="AF28" s="275"/>
      <c r="AG28" s="275"/>
      <c r="AH28" s="13"/>
      <c r="AI28" s="13"/>
      <c r="AJ28" s="13"/>
      <c r="AK28" s="13"/>
      <c r="AL28" s="13"/>
      <c r="AM28" s="275"/>
      <c r="AN28" s="13"/>
      <c r="AO28" s="13"/>
      <c r="AP28" s="13"/>
      <c r="AQ28" s="13"/>
      <c r="AR28" s="13"/>
      <c r="AS28" s="13"/>
      <c r="AT28" s="275"/>
      <c r="AU28" s="74"/>
      <c r="AV28" s="13"/>
      <c r="AW28" s="13"/>
      <c r="AX28" s="13"/>
      <c r="AY28" s="13"/>
      <c r="AZ28" s="13"/>
      <c r="BA28" s="275"/>
      <c r="BB28" s="275"/>
      <c r="BC28" s="13"/>
      <c r="BD28" s="13"/>
      <c r="BE28" s="13"/>
      <c r="BF28" s="13"/>
      <c r="BG28" s="13"/>
      <c r="BH28" s="275"/>
      <c r="BI28" s="13"/>
      <c r="BJ28" s="13"/>
      <c r="BK28" s="13"/>
      <c r="BL28" s="75"/>
      <c r="BM28" s="13"/>
      <c r="BN28" s="13"/>
      <c r="BO28" s="275"/>
      <c r="BP28" s="13"/>
      <c r="BQ28" s="13"/>
      <c r="BR28" s="13"/>
      <c r="BS28" s="348"/>
      <c r="BU28" s="62">
        <f t="shared" si="0"/>
        <v>0</v>
      </c>
      <c r="BV28" s="58">
        <f t="shared" si="1"/>
        <v>0</v>
      </c>
      <c r="BW28" s="58">
        <f t="shared" si="2"/>
        <v>0</v>
      </c>
      <c r="BX28" s="63">
        <f t="shared" si="3"/>
        <v>0</v>
      </c>
    </row>
    <row r="29" spans="1:76" ht="17.100000000000001" customHeight="1" x14ac:dyDescent="0.2">
      <c r="A29" s="343"/>
      <c r="B29" s="352"/>
      <c r="C29" s="105" t="s">
        <v>198</v>
      </c>
      <c r="D29" s="277"/>
      <c r="E29" s="107"/>
      <c r="F29" s="107"/>
      <c r="G29" s="107"/>
      <c r="H29" s="107"/>
      <c r="I29" s="107"/>
      <c r="J29" s="107"/>
      <c r="K29" s="278"/>
      <c r="L29" s="109"/>
      <c r="M29" s="107"/>
      <c r="N29" s="107"/>
      <c r="O29" s="107"/>
      <c r="P29" s="279"/>
      <c r="Q29" s="107"/>
      <c r="R29" s="107"/>
      <c r="S29" s="107"/>
      <c r="T29" s="107"/>
      <c r="U29" s="107"/>
      <c r="V29" s="107"/>
      <c r="W29" s="278"/>
      <c r="X29" s="109"/>
      <c r="Y29" s="278"/>
      <c r="Z29" s="107"/>
      <c r="AA29" s="107"/>
      <c r="AB29" s="107"/>
      <c r="AC29" s="107"/>
      <c r="AD29" s="107"/>
      <c r="AE29" s="109"/>
      <c r="AF29" s="278"/>
      <c r="AG29" s="278"/>
      <c r="AH29" s="107"/>
      <c r="AI29" s="107"/>
      <c r="AJ29" s="107"/>
      <c r="AK29" s="107"/>
      <c r="AL29" s="107"/>
      <c r="AM29" s="278"/>
      <c r="AN29" s="107"/>
      <c r="AO29" s="109"/>
      <c r="AP29" s="109"/>
      <c r="AQ29" s="109"/>
      <c r="AR29" s="107"/>
      <c r="AS29" s="109"/>
      <c r="AT29" s="278"/>
      <c r="AU29" s="110"/>
      <c r="AV29" s="107"/>
      <c r="AW29" s="107"/>
      <c r="AX29" s="109"/>
      <c r="AY29" s="107"/>
      <c r="AZ29" s="109"/>
      <c r="BA29" s="278"/>
      <c r="BB29" s="278"/>
      <c r="BC29" s="109"/>
      <c r="BD29" s="109"/>
      <c r="BE29" s="109"/>
      <c r="BF29" s="107"/>
      <c r="BG29" s="109"/>
      <c r="BH29" s="278"/>
      <c r="BI29" s="109"/>
      <c r="BJ29" s="109"/>
      <c r="BK29" s="109"/>
      <c r="BL29" s="112"/>
      <c r="BM29" s="107"/>
      <c r="BN29" s="109"/>
      <c r="BO29" s="278"/>
      <c r="BP29" s="109"/>
      <c r="BQ29" s="109"/>
      <c r="BR29" s="109"/>
      <c r="BS29" s="349"/>
      <c r="BU29" s="64">
        <f t="shared" si="0"/>
        <v>0</v>
      </c>
      <c r="BV29" s="65">
        <f t="shared" si="1"/>
        <v>0</v>
      </c>
      <c r="BW29" s="65">
        <f t="shared" si="2"/>
        <v>0</v>
      </c>
      <c r="BX29" s="66">
        <f t="shared" si="3"/>
        <v>0</v>
      </c>
    </row>
    <row r="30" spans="1:76" ht="17.100000000000001" customHeight="1" x14ac:dyDescent="0.2">
      <c r="A30" s="341">
        <v>9</v>
      </c>
      <c r="B30" s="344" t="s">
        <v>206</v>
      </c>
      <c r="C30" s="113" t="s">
        <v>194</v>
      </c>
      <c r="D30" s="271"/>
      <c r="E30" s="48"/>
      <c r="F30" s="48">
        <v>2</v>
      </c>
      <c r="G30" s="14"/>
      <c r="H30" s="14"/>
      <c r="I30" s="14"/>
      <c r="J30" s="14"/>
      <c r="K30" s="272"/>
      <c r="L30" s="14"/>
      <c r="M30" s="14">
        <v>2</v>
      </c>
      <c r="N30" s="14"/>
      <c r="O30" s="14"/>
      <c r="P30" s="273"/>
      <c r="Q30" s="48"/>
      <c r="R30" s="48"/>
      <c r="S30" s="14"/>
      <c r="T30" s="14">
        <v>2</v>
      </c>
      <c r="U30" s="14"/>
      <c r="V30" s="14"/>
      <c r="W30" s="272"/>
      <c r="X30" s="14"/>
      <c r="Y30" s="272"/>
      <c r="Z30" s="14"/>
      <c r="AA30" s="14"/>
      <c r="AB30" s="14"/>
      <c r="AC30" s="14"/>
      <c r="AD30" s="14"/>
      <c r="AE30" s="14"/>
      <c r="AF30" s="272"/>
      <c r="AG30" s="272"/>
      <c r="AH30" s="14"/>
      <c r="AI30" s="14"/>
      <c r="AJ30" s="14"/>
      <c r="AK30" s="14"/>
      <c r="AL30" s="14"/>
      <c r="AM30" s="272"/>
      <c r="AN30" s="14"/>
      <c r="AO30" s="14"/>
      <c r="AP30" s="14"/>
      <c r="AQ30" s="14"/>
      <c r="AR30" s="14"/>
      <c r="AS30" s="14"/>
      <c r="AT30" s="272"/>
      <c r="AU30" s="99"/>
      <c r="AV30" s="14"/>
      <c r="AW30" s="14"/>
      <c r="AX30" s="14"/>
      <c r="AY30" s="14"/>
      <c r="AZ30" s="14"/>
      <c r="BA30" s="272"/>
      <c r="BB30" s="272"/>
      <c r="BC30" s="14"/>
      <c r="BD30" s="14"/>
      <c r="BE30" s="14"/>
      <c r="BF30" s="14"/>
      <c r="BG30" s="14"/>
      <c r="BH30" s="272"/>
      <c r="BI30" s="14"/>
      <c r="BJ30" s="14"/>
      <c r="BK30" s="14"/>
      <c r="BL30" s="101"/>
      <c r="BM30" s="14"/>
      <c r="BN30" s="14"/>
      <c r="BO30" s="272"/>
      <c r="BP30" s="14"/>
      <c r="BQ30" s="14"/>
      <c r="BR30" s="14"/>
      <c r="BS30" s="347"/>
      <c r="BU30" s="59">
        <f t="shared" si="0"/>
        <v>0</v>
      </c>
      <c r="BV30" s="60">
        <f t="shared" si="1"/>
        <v>0</v>
      </c>
      <c r="BW30" s="60">
        <f t="shared" si="2"/>
        <v>3</v>
      </c>
      <c r="BX30" s="61">
        <f t="shared" si="3"/>
        <v>0</v>
      </c>
    </row>
    <row r="31" spans="1:76" ht="17.100000000000001" customHeight="1" x14ac:dyDescent="0.2">
      <c r="A31" s="342"/>
      <c r="B31" s="345"/>
      <c r="C31" s="102" t="s">
        <v>197</v>
      </c>
      <c r="D31" s="274"/>
      <c r="E31" s="49"/>
      <c r="F31" s="49"/>
      <c r="G31" s="13"/>
      <c r="H31" s="13"/>
      <c r="I31" s="13"/>
      <c r="J31" s="13"/>
      <c r="K31" s="275"/>
      <c r="L31" s="13"/>
      <c r="M31" s="13"/>
      <c r="N31" s="13"/>
      <c r="O31" s="13"/>
      <c r="P31" s="276"/>
      <c r="Q31" s="49"/>
      <c r="R31" s="49"/>
      <c r="S31" s="13"/>
      <c r="T31" s="13"/>
      <c r="U31" s="13"/>
      <c r="V31" s="13"/>
      <c r="W31" s="275"/>
      <c r="X31" s="13"/>
      <c r="Y31" s="275"/>
      <c r="Z31" s="13"/>
      <c r="AA31" s="13"/>
      <c r="AB31" s="13"/>
      <c r="AC31" s="13"/>
      <c r="AD31" s="13"/>
      <c r="AE31" s="13"/>
      <c r="AF31" s="275"/>
      <c r="AG31" s="275"/>
      <c r="AH31" s="13"/>
      <c r="AI31" s="13"/>
      <c r="AJ31" s="13"/>
      <c r="AK31" s="13"/>
      <c r="AL31" s="13"/>
      <c r="AM31" s="275"/>
      <c r="AN31" s="13"/>
      <c r="AO31" s="13"/>
      <c r="AP31" s="13"/>
      <c r="AQ31" s="13"/>
      <c r="AR31" s="13"/>
      <c r="AS31" s="13"/>
      <c r="AT31" s="275"/>
      <c r="AU31" s="74"/>
      <c r="AV31" s="13"/>
      <c r="AW31" s="13"/>
      <c r="AX31" s="13"/>
      <c r="AY31" s="13"/>
      <c r="AZ31" s="13"/>
      <c r="BA31" s="275"/>
      <c r="BB31" s="275"/>
      <c r="BC31" s="13"/>
      <c r="BD31" s="13"/>
      <c r="BE31" s="13"/>
      <c r="BF31" s="13"/>
      <c r="BG31" s="13"/>
      <c r="BH31" s="275"/>
      <c r="BI31" s="13"/>
      <c r="BJ31" s="13"/>
      <c r="BK31" s="13"/>
      <c r="BL31" s="75"/>
      <c r="BM31" s="13"/>
      <c r="BN31" s="13"/>
      <c r="BO31" s="275"/>
      <c r="BP31" s="13"/>
      <c r="BQ31" s="13"/>
      <c r="BR31" s="13"/>
      <c r="BS31" s="348"/>
      <c r="BU31" s="62">
        <f t="shared" si="0"/>
        <v>0</v>
      </c>
      <c r="BV31" s="58">
        <f t="shared" si="1"/>
        <v>0</v>
      </c>
      <c r="BW31" s="58">
        <f t="shared" si="2"/>
        <v>0</v>
      </c>
      <c r="BX31" s="63">
        <f t="shared" si="3"/>
        <v>0</v>
      </c>
    </row>
    <row r="32" spans="1:76" ht="17.100000000000001" customHeight="1" x14ac:dyDescent="0.2">
      <c r="A32" s="343"/>
      <c r="B32" s="346"/>
      <c r="C32" s="105" t="s">
        <v>198</v>
      </c>
      <c r="D32" s="277"/>
      <c r="E32" s="107"/>
      <c r="F32" s="107"/>
      <c r="G32" s="109"/>
      <c r="H32" s="109"/>
      <c r="I32" s="109"/>
      <c r="J32" s="109"/>
      <c r="K32" s="278"/>
      <c r="L32" s="109"/>
      <c r="M32" s="109"/>
      <c r="N32" s="109"/>
      <c r="O32" s="109"/>
      <c r="P32" s="279"/>
      <c r="Q32" s="107"/>
      <c r="R32" s="107"/>
      <c r="S32" s="109"/>
      <c r="T32" s="109"/>
      <c r="U32" s="109"/>
      <c r="V32" s="109"/>
      <c r="W32" s="278"/>
      <c r="X32" s="109"/>
      <c r="Y32" s="278"/>
      <c r="Z32" s="109"/>
      <c r="AA32" s="109"/>
      <c r="AB32" s="109"/>
      <c r="AC32" s="109"/>
      <c r="AD32" s="109"/>
      <c r="AE32" s="109"/>
      <c r="AF32" s="278"/>
      <c r="AG32" s="278"/>
      <c r="AH32" s="109"/>
      <c r="AI32" s="109"/>
      <c r="AJ32" s="109"/>
      <c r="AK32" s="109"/>
      <c r="AL32" s="109"/>
      <c r="AM32" s="278"/>
      <c r="AN32" s="109"/>
      <c r="AO32" s="109"/>
      <c r="AP32" s="109"/>
      <c r="AQ32" s="109"/>
      <c r="AR32" s="109"/>
      <c r="AS32" s="109"/>
      <c r="AT32" s="278"/>
      <c r="AU32" s="110"/>
      <c r="AV32" s="109"/>
      <c r="AW32" s="109"/>
      <c r="AX32" s="109"/>
      <c r="AY32" s="109"/>
      <c r="AZ32" s="109"/>
      <c r="BA32" s="278"/>
      <c r="BB32" s="278"/>
      <c r="BC32" s="109"/>
      <c r="BD32" s="109"/>
      <c r="BE32" s="109"/>
      <c r="BF32" s="109"/>
      <c r="BG32" s="109"/>
      <c r="BH32" s="278"/>
      <c r="BI32" s="109"/>
      <c r="BJ32" s="109"/>
      <c r="BK32" s="109"/>
      <c r="BL32" s="112"/>
      <c r="BM32" s="109"/>
      <c r="BN32" s="109"/>
      <c r="BO32" s="278"/>
      <c r="BP32" s="109"/>
      <c r="BQ32" s="109"/>
      <c r="BR32" s="109"/>
      <c r="BS32" s="349"/>
      <c r="BU32" s="64">
        <f t="shared" si="0"/>
        <v>0</v>
      </c>
      <c r="BV32" s="65">
        <f t="shared" si="1"/>
        <v>0</v>
      </c>
      <c r="BW32" s="65">
        <f t="shared" si="2"/>
        <v>0</v>
      </c>
      <c r="BX32" s="66">
        <f t="shared" si="3"/>
        <v>0</v>
      </c>
    </row>
    <row r="33" spans="1:76" ht="17.100000000000001" customHeight="1" x14ac:dyDescent="0.2">
      <c r="A33" s="341">
        <v>10</v>
      </c>
      <c r="B33" s="344" t="s">
        <v>207</v>
      </c>
      <c r="C33" s="113" t="s">
        <v>194</v>
      </c>
      <c r="D33" s="271"/>
      <c r="E33" s="48"/>
      <c r="F33" s="48">
        <v>4</v>
      </c>
      <c r="G33" s="14"/>
      <c r="H33" s="14"/>
      <c r="I33" s="14"/>
      <c r="J33" s="14"/>
      <c r="K33" s="272"/>
      <c r="L33" s="14"/>
      <c r="M33" s="14">
        <v>4</v>
      </c>
      <c r="N33" s="14"/>
      <c r="O33" s="14"/>
      <c r="P33" s="273"/>
      <c r="Q33" s="48"/>
      <c r="R33" s="48"/>
      <c r="S33" s="14"/>
      <c r="T33" s="14">
        <v>4</v>
      </c>
      <c r="U33" s="14"/>
      <c r="V33" s="14"/>
      <c r="W33" s="272"/>
      <c r="X33" s="14"/>
      <c r="Y33" s="272"/>
      <c r="Z33" s="14"/>
      <c r="AA33" s="14"/>
      <c r="AB33" s="14"/>
      <c r="AC33" s="14"/>
      <c r="AD33" s="14"/>
      <c r="AE33" s="14"/>
      <c r="AF33" s="272"/>
      <c r="AG33" s="272"/>
      <c r="AH33" s="14"/>
      <c r="AI33" s="14"/>
      <c r="AJ33" s="14"/>
      <c r="AK33" s="14"/>
      <c r="AL33" s="14"/>
      <c r="AM33" s="272"/>
      <c r="AN33" s="14"/>
      <c r="AO33" s="14"/>
      <c r="AP33" s="14"/>
      <c r="AQ33" s="14"/>
      <c r="AR33" s="14"/>
      <c r="AS33" s="14"/>
      <c r="AT33" s="272"/>
      <c r="AU33" s="99"/>
      <c r="AV33" s="14"/>
      <c r="AW33" s="14"/>
      <c r="AX33" s="14"/>
      <c r="AY33" s="14"/>
      <c r="AZ33" s="14"/>
      <c r="BA33" s="272"/>
      <c r="BB33" s="272"/>
      <c r="BC33" s="14"/>
      <c r="BD33" s="14"/>
      <c r="BE33" s="14"/>
      <c r="BF33" s="14"/>
      <c r="BG33" s="14"/>
      <c r="BH33" s="272"/>
      <c r="BI33" s="14"/>
      <c r="BJ33" s="14"/>
      <c r="BK33" s="14"/>
      <c r="BL33" s="101"/>
      <c r="BM33" s="14"/>
      <c r="BN33" s="14"/>
      <c r="BO33" s="272"/>
      <c r="BP33" s="14"/>
      <c r="BQ33" s="14"/>
      <c r="BR33" s="14"/>
      <c r="BS33" s="347"/>
      <c r="BU33" s="59">
        <f t="shared" si="0"/>
        <v>3</v>
      </c>
      <c r="BV33" s="60">
        <f t="shared" si="1"/>
        <v>0</v>
      </c>
      <c r="BW33" s="60">
        <f t="shared" si="2"/>
        <v>0</v>
      </c>
      <c r="BX33" s="61">
        <f t="shared" si="3"/>
        <v>0</v>
      </c>
    </row>
    <row r="34" spans="1:76" ht="17.100000000000001" customHeight="1" x14ac:dyDescent="0.2">
      <c r="A34" s="342"/>
      <c r="B34" s="345"/>
      <c r="C34" s="102" t="s">
        <v>197</v>
      </c>
      <c r="D34" s="274"/>
      <c r="E34" s="49"/>
      <c r="F34" s="49"/>
      <c r="G34" s="13"/>
      <c r="H34" s="13"/>
      <c r="I34" s="13"/>
      <c r="J34" s="13"/>
      <c r="K34" s="275"/>
      <c r="L34" s="13"/>
      <c r="M34" s="13"/>
      <c r="N34" s="13"/>
      <c r="O34" s="13"/>
      <c r="P34" s="276"/>
      <c r="Q34" s="49"/>
      <c r="R34" s="49"/>
      <c r="S34" s="13"/>
      <c r="T34" s="13"/>
      <c r="U34" s="13"/>
      <c r="V34" s="13"/>
      <c r="W34" s="275"/>
      <c r="X34" s="13"/>
      <c r="Y34" s="275"/>
      <c r="Z34" s="13"/>
      <c r="AA34" s="13"/>
      <c r="AB34" s="13"/>
      <c r="AC34" s="13"/>
      <c r="AD34" s="13"/>
      <c r="AE34" s="13"/>
      <c r="AF34" s="275"/>
      <c r="AG34" s="275"/>
      <c r="AH34" s="13"/>
      <c r="AI34" s="13"/>
      <c r="AJ34" s="13"/>
      <c r="AK34" s="13"/>
      <c r="AL34" s="13"/>
      <c r="AM34" s="275"/>
      <c r="AN34" s="13"/>
      <c r="AO34" s="13"/>
      <c r="AP34" s="13"/>
      <c r="AQ34" s="13"/>
      <c r="AR34" s="13"/>
      <c r="AS34" s="13"/>
      <c r="AT34" s="275"/>
      <c r="AU34" s="74"/>
      <c r="AV34" s="13"/>
      <c r="AW34" s="13"/>
      <c r="AX34" s="13"/>
      <c r="AY34" s="13"/>
      <c r="AZ34" s="13"/>
      <c r="BA34" s="275"/>
      <c r="BB34" s="275"/>
      <c r="BC34" s="13"/>
      <c r="BD34" s="13"/>
      <c r="BE34" s="13"/>
      <c r="BF34" s="13"/>
      <c r="BG34" s="13"/>
      <c r="BH34" s="275"/>
      <c r="BI34" s="13"/>
      <c r="BJ34" s="13"/>
      <c r="BK34" s="13"/>
      <c r="BL34" s="75"/>
      <c r="BM34" s="13"/>
      <c r="BN34" s="13"/>
      <c r="BO34" s="275"/>
      <c r="BP34" s="13"/>
      <c r="BQ34" s="13"/>
      <c r="BR34" s="13"/>
      <c r="BS34" s="348"/>
      <c r="BU34" s="62">
        <f t="shared" si="0"/>
        <v>0</v>
      </c>
      <c r="BV34" s="58">
        <f t="shared" si="1"/>
        <v>0</v>
      </c>
      <c r="BW34" s="58">
        <f t="shared" si="2"/>
        <v>0</v>
      </c>
      <c r="BX34" s="63">
        <f t="shared" si="3"/>
        <v>0</v>
      </c>
    </row>
    <row r="35" spans="1:76" ht="17.100000000000001" customHeight="1" x14ac:dyDescent="0.2">
      <c r="A35" s="343"/>
      <c r="B35" s="346"/>
      <c r="C35" s="105" t="s">
        <v>198</v>
      </c>
      <c r="D35" s="277"/>
      <c r="E35" s="107"/>
      <c r="F35" s="107"/>
      <c r="G35" s="109"/>
      <c r="H35" s="109"/>
      <c r="I35" s="109"/>
      <c r="J35" s="109"/>
      <c r="K35" s="278"/>
      <c r="L35" s="109"/>
      <c r="M35" s="109"/>
      <c r="N35" s="109"/>
      <c r="O35" s="109"/>
      <c r="P35" s="279"/>
      <c r="Q35" s="107"/>
      <c r="R35" s="107"/>
      <c r="S35" s="109"/>
      <c r="T35" s="109"/>
      <c r="U35" s="109"/>
      <c r="V35" s="109"/>
      <c r="W35" s="278"/>
      <c r="X35" s="109"/>
      <c r="Y35" s="278"/>
      <c r="Z35" s="109"/>
      <c r="AA35" s="109"/>
      <c r="AB35" s="109"/>
      <c r="AC35" s="109"/>
      <c r="AD35" s="109"/>
      <c r="AE35" s="109"/>
      <c r="AF35" s="278"/>
      <c r="AG35" s="278"/>
      <c r="AH35" s="109"/>
      <c r="AI35" s="109"/>
      <c r="AJ35" s="109"/>
      <c r="AK35" s="109"/>
      <c r="AL35" s="109"/>
      <c r="AM35" s="278"/>
      <c r="AN35" s="109"/>
      <c r="AO35" s="109"/>
      <c r="AP35" s="109"/>
      <c r="AQ35" s="109"/>
      <c r="AR35" s="109"/>
      <c r="AS35" s="109"/>
      <c r="AT35" s="278"/>
      <c r="AU35" s="110"/>
      <c r="AV35" s="109"/>
      <c r="AW35" s="109"/>
      <c r="AX35" s="109"/>
      <c r="AY35" s="109"/>
      <c r="AZ35" s="109"/>
      <c r="BA35" s="278"/>
      <c r="BB35" s="278"/>
      <c r="BC35" s="109"/>
      <c r="BD35" s="109"/>
      <c r="BE35" s="109"/>
      <c r="BF35" s="109"/>
      <c r="BG35" s="109"/>
      <c r="BH35" s="278"/>
      <c r="BI35" s="109"/>
      <c r="BJ35" s="109"/>
      <c r="BK35" s="109"/>
      <c r="BL35" s="112"/>
      <c r="BM35" s="109"/>
      <c r="BN35" s="109"/>
      <c r="BO35" s="278"/>
      <c r="BP35" s="109"/>
      <c r="BQ35" s="109"/>
      <c r="BR35" s="109"/>
      <c r="BS35" s="349"/>
      <c r="BU35" s="64">
        <f t="shared" si="0"/>
        <v>0</v>
      </c>
      <c r="BV35" s="65">
        <f t="shared" si="1"/>
        <v>0</v>
      </c>
      <c r="BW35" s="65">
        <f t="shared" si="2"/>
        <v>0</v>
      </c>
      <c r="BX35" s="66">
        <f t="shared" si="3"/>
        <v>0</v>
      </c>
    </row>
    <row r="36" spans="1:76" ht="17.100000000000001" customHeight="1" x14ac:dyDescent="0.2">
      <c r="A36" s="341">
        <v>11</v>
      </c>
      <c r="B36" s="344" t="s">
        <v>208</v>
      </c>
      <c r="C36" s="113" t="s">
        <v>194</v>
      </c>
      <c r="D36" s="271"/>
      <c r="E36" s="48"/>
      <c r="F36" s="48">
        <v>4</v>
      </c>
      <c r="G36" s="14"/>
      <c r="H36" s="14"/>
      <c r="I36" s="14"/>
      <c r="J36" s="14"/>
      <c r="K36" s="272"/>
      <c r="L36" s="14"/>
      <c r="M36" s="14">
        <v>2</v>
      </c>
      <c r="N36" s="14"/>
      <c r="O36" s="14"/>
      <c r="P36" s="273"/>
      <c r="Q36" s="48"/>
      <c r="R36" s="48"/>
      <c r="S36" s="14"/>
      <c r="T36" s="14">
        <v>4</v>
      </c>
      <c r="U36" s="14"/>
      <c r="V36" s="14"/>
      <c r="W36" s="272"/>
      <c r="X36" s="14"/>
      <c r="Y36" s="272"/>
      <c r="Z36" s="14"/>
      <c r="AA36" s="14"/>
      <c r="AB36" s="14"/>
      <c r="AC36" s="14"/>
      <c r="AD36" s="14"/>
      <c r="AE36" s="14"/>
      <c r="AF36" s="272"/>
      <c r="AG36" s="272"/>
      <c r="AH36" s="14"/>
      <c r="AI36" s="14"/>
      <c r="AJ36" s="14"/>
      <c r="AK36" s="14"/>
      <c r="AL36" s="14"/>
      <c r="AM36" s="272"/>
      <c r="AN36" s="14"/>
      <c r="AO36" s="14"/>
      <c r="AP36" s="14"/>
      <c r="AQ36" s="14"/>
      <c r="AR36" s="14"/>
      <c r="AS36" s="14"/>
      <c r="AT36" s="272"/>
      <c r="AU36" s="99"/>
      <c r="AV36" s="14"/>
      <c r="AW36" s="14"/>
      <c r="AX36" s="14"/>
      <c r="AY36" s="14"/>
      <c r="AZ36" s="14"/>
      <c r="BA36" s="272"/>
      <c r="BB36" s="272"/>
      <c r="BC36" s="14"/>
      <c r="BD36" s="14"/>
      <c r="BE36" s="14"/>
      <c r="BF36" s="14"/>
      <c r="BG36" s="14"/>
      <c r="BH36" s="272"/>
      <c r="BI36" s="14"/>
      <c r="BJ36" s="14"/>
      <c r="BK36" s="14"/>
      <c r="BL36" s="101"/>
      <c r="BM36" s="14"/>
      <c r="BN36" s="14"/>
      <c r="BO36" s="272"/>
      <c r="BP36" s="14"/>
      <c r="BQ36" s="14"/>
      <c r="BR36" s="14"/>
      <c r="BS36" s="347"/>
      <c r="BU36" s="59">
        <f t="shared" si="0"/>
        <v>2</v>
      </c>
      <c r="BV36" s="60">
        <f t="shared" si="1"/>
        <v>0</v>
      </c>
      <c r="BW36" s="60">
        <f t="shared" si="2"/>
        <v>1</v>
      </c>
      <c r="BX36" s="61">
        <f t="shared" si="3"/>
        <v>0</v>
      </c>
    </row>
    <row r="37" spans="1:76" ht="17.100000000000001" customHeight="1" x14ac:dyDescent="0.2">
      <c r="A37" s="342"/>
      <c r="B37" s="345"/>
      <c r="C37" s="102" t="s">
        <v>197</v>
      </c>
      <c r="D37" s="274"/>
      <c r="E37" s="49"/>
      <c r="F37" s="49"/>
      <c r="G37" s="13"/>
      <c r="H37" s="13"/>
      <c r="I37" s="13"/>
      <c r="J37" s="13"/>
      <c r="K37" s="275"/>
      <c r="L37" s="13"/>
      <c r="M37" s="13"/>
      <c r="N37" s="13"/>
      <c r="O37" s="13"/>
      <c r="P37" s="276"/>
      <c r="Q37" s="49"/>
      <c r="R37" s="49"/>
      <c r="S37" s="13"/>
      <c r="T37" s="13"/>
      <c r="U37" s="13"/>
      <c r="V37" s="13"/>
      <c r="W37" s="275"/>
      <c r="X37" s="13"/>
      <c r="Y37" s="275"/>
      <c r="Z37" s="13"/>
      <c r="AA37" s="13"/>
      <c r="AB37" s="13"/>
      <c r="AC37" s="13"/>
      <c r="AD37" s="13"/>
      <c r="AE37" s="13"/>
      <c r="AF37" s="275"/>
      <c r="AG37" s="275"/>
      <c r="AH37" s="13"/>
      <c r="AI37" s="13"/>
      <c r="AJ37" s="13"/>
      <c r="AK37" s="13"/>
      <c r="AL37" s="13"/>
      <c r="AM37" s="275"/>
      <c r="AN37" s="13"/>
      <c r="AO37" s="13"/>
      <c r="AP37" s="13"/>
      <c r="AQ37" s="13"/>
      <c r="AR37" s="13"/>
      <c r="AS37" s="13"/>
      <c r="AT37" s="275"/>
      <c r="AU37" s="74"/>
      <c r="AV37" s="13"/>
      <c r="AW37" s="13"/>
      <c r="AX37" s="13"/>
      <c r="AY37" s="13"/>
      <c r="AZ37" s="13"/>
      <c r="BA37" s="275"/>
      <c r="BB37" s="275"/>
      <c r="BC37" s="13"/>
      <c r="BD37" s="13"/>
      <c r="BE37" s="13"/>
      <c r="BF37" s="13"/>
      <c r="BG37" s="13"/>
      <c r="BH37" s="275"/>
      <c r="BI37" s="13"/>
      <c r="BJ37" s="13"/>
      <c r="BK37" s="13"/>
      <c r="BL37" s="75"/>
      <c r="BM37" s="13"/>
      <c r="BN37" s="13"/>
      <c r="BO37" s="275"/>
      <c r="BP37" s="13"/>
      <c r="BQ37" s="13"/>
      <c r="BR37" s="13"/>
      <c r="BS37" s="348"/>
      <c r="BU37" s="62">
        <f t="shared" si="0"/>
        <v>0</v>
      </c>
      <c r="BV37" s="58">
        <f t="shared" si="1"/>
        <v>0</v>
      </c>
      <c r="BW37" s="58">
        <f t="shared" si="2"/>
        <v>0</v>
      </c>
      <c r="BX37" s="63">
        <f t="shared" si="3"/>
        <v>0</v>
      </c>
    </row>
    <row r="38" spans="1:76" ht="17.100000000000001" customHeight="1" x14ac:dyDescent="0.2">
      <c r="A38" s="343"/>
      <c r="B38" s="346"/>
      <c r="C38" s="105" t="s">
        <v>198</v>
      </c>
      <c r="D38" s="277"/>
      <c r="E38" s="107"/>
      <c r="F38" s="107"/>
      <c r="G38" s="109"/>
      <c r="H38" s="109"/>
      <c r="I38" s="109"/>
      <c r="J38" s="109"/>
      <c r="K38" s="278"/>
      <c r="L38" s="109"/>
      <c r="M38" s="109"/>
      <c r="N38" s="109"/>
      <c r="O38" s="109"/>
      <c r="P38" s="279"/>
      <c r="Q38" s="107"/>
      <c r="R38" s="107"/>
      <c r="S38" s="109"/>
      <c r="T38" s="109"/>
      <c r="U38" s="109"/>
      <c r="V38" s="109"/>
      <c r="W38" s="278"/>
      <c r="X38" s="109"/>
      <c r="Y38" s="278"/>
      <c r="Z38" s="109"/>
      <c r="AA38" s="109"/>
      <c r="AB38" s="109"/>
      <c r="AC38" s="109"/>
      <c r="AD38" s="109"/>
      <c r="AE38" s="109"/>
      <c r="AF38" s="278"/>
      <c r="AG38" s="278"/>
      <c r="AH38" s="109"/>
      <c r="AI38" s="109"/>
      <c r="AJ38" s="109"/>
      <c r="AK38" s="109"/>
      <c r="AL38" s="109"/>
      <c r="AM38" s="278"/>
      <c r="AN38" s="109"/>
      <c r="AO38" s="109"/>
      <c r="AP38" s="109"/>
      <c r="AQ38" s="109"/>
      <c r="AR38" s="109"/>
      <c r="AS38" s="109"/>
      <c r="AT38" s="278"/>
      <c r="AU38" s="110"/>
      <c r="AV38" s="109"/>
      <c r="AW38" s="109"/>
      <c r="AX38" s="109"/>
      <c r="AY38" s="109"/>
      <c r="AZ38" s="109"/>
      <c r="BA38" s="278"/>
      <c r="BB38" s="278"/>
      <c r="BC38" s="109"/>
      <c r="BD38" s="109"/>
      <c r="BE38" s="109"/>
      <c r="BF38" s="109"/>
      <c r="BG38" s="109"/>
      <c r="BH38" s="278"/>
      <c r="BI38" s="109"/>
      <c r="BJ38" s="109"/>
      <c r="BK38" s="109"/>
      <c r="BL38" s="112"/>
      <c r="BM38" s="109"/>
      <c r="BN38" s="109"/>
      <c r="BO38" s="278"/>
      <c r="BP38" s="109"/>
      <c r="BQ38" s="109"/>
      <c r="BR38" s="109"/>
      <c r="BS38" s="349"/>
      <c r="BU38" s="64">
        <f t="shared" si="0"/>
        <v>0</v>
      </c>
      <c r="BV38" s="65">
        <f t="shared" si="1"/>
        <v>0</v>
      </c>
      <c r="BW38" s="65">
        <f t="shared" si="2"/>
        <v>0</v>
      </c>
      <c r="BX38" s="66">
        <f t="shared" si="3"/>
        <v>0</v>
      </c>
    </row>
    <row r="39" spans="1:76" ht="17.100000000000001" customHeight="1" x14ac:dyDescent="0.2">
      <c r="A39" s="341">
        <v>12</v>
      </c>
      <c r="B39" s="344" t="s">
        <v>209</v>
      </c>
      <c r="C39" s="113" t="s">
        <v>194</v>
      </c>
      <c r="D39" s="271"/>
      <c r="E39" s="48"/>
      <c r="F39" s="48">
        <v>4</v>
      </c>
      <c r="G39" s="14"/>
      <c r="H39" s="14"/>
      <c r="I39" s="14"/>
      <c r="J39" s="14"/>
      <c r="K39" s="272"/>
      <c r="L39" s="14"/>
      <c r="M39" s="14">
        <v>4</v>
      </c>
      <c r="N39" s="14"/>
      <c r="O39" s="14"/>
      <c r="P39" s="273"/>
      <c r="Q39" s="48"/>
      <c r="R39" s="48"/>
      <c r="S39" s="14"/>
      <c r="T39" s="14">
        <v>4</v>
      </c>
      <c r="U39" s="14"/>
      <c r="V39" s="14"/>
      <c r="W39" s="272"/>
      <c r="X39" s="14"/>
      <c r="Y39" s="272"/>
      <c r="Z39" s="14"/>
      <c r="AA39" s="14"/>
      <c r="AB39" s="14"/>
      <c r="AC39" s="14"/>
      <c r="AD39" s="14"/>
      <c r="AE39" s="14"/>
      <c r="AF39" s="272"/>
      <c r="AG39" s="272"/>
      <c r="AH39" s="14"/>
      <c r="AI39" s="14"/>
      <c r="AJ39" s="14"/>
      <c r="AK39" s="14"/>
      <c r="AL39" s="14"/>
      <c r="AM39" s="272"/>
      <c r="AN39" s="14"/>
      <c r="AO39" s="14"/>
      <c r="AP39" s="14"/>
      <c r="AQ39" s="14"/>
      <c r="AR39" s="14"/>
      <c r="AS39" s="14"/>
      <c r="AT39" s="272"/>
      <c r="AU39" s="99"/>
      <c r="AV39" s="14"/>
      <c r="AW39" s="14"/>
      <c r="AX39" s="14"/>
      <c r="AY39" s="14"/>
      <c r="AZ39" s="14"/>
      <c r="BA39" s="272"/>
      <c r="BB39" s="272"/>
      <c r="BC39" s="14"/>
      <c r="BD39" s="14"/>
      <c r="BE39" s="14"/>
      <c r="BF39" s="14"/>
      <c r="BG39" s="14"/>
      <c r="BH39" s="272"/>
      <c r="BI39" s="14"/>
      <c r="BJ39" s="14"/>
      <c r="BK39" s="14"/>
      <c r="BL39" s="101"/>
      <c r="BM39" s="14"/>
      <c r="BN39" s="14"/>
      <c r="BO39" s="272"/>
      <c r="BP39" s="14"/>
      <c r="BQ39" s="14"/>
      <c r="BR39" s="14"/>
      <c r="BS39" s="347"/>
      <c r="BU39" s="59">
        <f t="shared" si="0"/>
        <v>3</v>
      </c>
      <c r="BV39" s="60">
        <f t="shared" si="1"/>
        <v>0</v>
      </c>
      <c r="BW39" s="60">
        <f t="shared" si="2"/>
        <v>0</v>
      </c>
      <c r="BX39" s="61">
        <f t="shared" si="3"/>
        <v>0</v>
      </c>
    </row>
    <row r="40" spans="1:76" ht="17.100000000000001" customHeight="1" x14ac:dyDescent="0.2">
      <c r="A40" s="342"/>
      <c r="B40" s="345"/>
      <c r="C40" s="102" t="s">
        <v>197</v>
      </c>
      <c r="D40" s="274"/>
      <c r="E40" s="49"/>
      <c r="F40" s="49"/>
      <c r="G40" s="13"/>
      <c r="H40" s="13"/>
      <c r="I40" s="13"/>
      <c r="J40" s="13"/>
      <c r="K40" s="275"/>
      <c r="L40" s="13"/>
      <c r="M40" s="13"/>
      <c r="N40" s="13"/>
      <c r="O40" s="13"/>
      <c r="P40" s="276"/>
      <c r="Q40" s="49"/>
      <c r="R40" s="49"/>
      <c r="S40" s="13"/>
      <c r="T40" s="13"/>
      <c r="U40" s="13"/>
      <c r="V40" s="13"/>
      <c r="W40" s="275"/>
      <c r="X40" s="13"/>
      <c r="Y40" s="275"/>
      <c r="Z40" s="13"/>
      <c r="AA40" s="13"/>
      <c r="AB40" s="13"/>
      <c r="AC40" s="13"/>
      <c r="AD40" s="13"/>
      <c r="AE40" s="13"/>
      <c r="AF40" s="275"/>
      <c r="AG40" s="275"/>
      <c r="AH40" s="13"/>
      <c r="AI40" s="13"/>
      <c r="AJ40" s="13"/>
      <c r="AK40" s="13"/>
      <c r="AL40" s="13"/>
      <c r="AM40" s="275"/>
      <c r="AN40" s="13"/>
      <c r="AO40" s="13"/>
      <c r="AP40" s="13"/>
      <c r="AQ40" s="13"/>
      <c r="AR40" s="13"/>
      <c r="AS40" s="13"/>
      <c r="AT40" s="275"/>
      <c r="AU40" s="74"/>
      <c r="AV40" s="13"/>
      <c r="AW40" s="13"/>
      <c r="AX40" s="13"/>
      <c r="AY40" s="13"/>
      <c r="AZ40" s="13"/>
      <c r="BA40" s="275"/>
      <c r="BB40" s="275"/>
      <c r="BC40" s="13"/>
      <c r="BD40" s="13"/>
      <c r="BE40" s="13"/>
      <c r="BF40" s="13"/>
      <c r="BG40" s="13"/>
      <c r="BH40" s="275"/>
      <c r="BI40" s="13"/>
      <c r="BJ40" s="13"/>
      <c r="BK40" s="13"/>
      <c r="BL40" s="75"/>
      <c r="BM40" s="13"/>
      <c r="BN40" s="13"/>
      <c r="BO40" s="275"/>
      <c r="BP40" s="13"/>
      <c r="BQ40" s="13"/>
      <c r="BR40" s="13"/>
      <c r="BS40" s="348"/>
      <c r="BU40" s="62">
        <f t="shared" si="0"/>
        <v>0</v>
      </c>
      <c r="BV40" s="58">
        <f t="shared" si="1"/>
        <v>0</v>
      </c>
      <c r="BW40" s="58">
        <f t="shared" si="2"/>
        <v>0</v>
      </c>
      <c r="BX40" s="63">
        <f t="shared" si="3"/>
        <v>0</v>
      </c>
    </row>
    <row r="41" spans="1:76" ht="17.100000000000001" customHeight="1" x14ac:dyDescent="0.2">
      <c r="A41" s="343"/>
      <c r="B41" s="346"/>
      <c r="C41" s="105" t="s">
        <v>198</v>
      </c>
      <c r="D41" s="277"/>
      <c r="E41" s="107"/>
      <c r="F41" s="107"/>
      <c r="G41" s="109"/>
      <c r="H41" s="109"/>
      <c r="I41" s="109"/>
      <c r="J41" s="109"/>
      <c r="K41" s="278"/>
      <c r="L41" s="109"/>
      <c r="M41" s="109"/>
      <c r="N41" s="109"/>
      <c r="O41" s="109"/>
      <c r="P41" s="279"/>
      <c r="Q41" s="107"/>
      <c r="R41" s="107"/>
      <c r="S41" s="109"/>
      <c r="T41" s="109"/>
      <c r="U41" s="109"/>
      <c r="V41" s="109"/>
      <c r="W41" s="278"/>
      <c r="X41" s="109"/>
      <c r="Y41" s="278"/>
      <c r="Z41" s="109"/>
      <c r="AA41" s="109"/>
      <c r="AB41" s="109"/>
      <c r="AC41" s="109"/>
      <c r="AD41" s="109"/>
      <c r="AE41" s="109"/>
      <c r="AF41" s="278"/>
      <c r="AG41" s="278"/>
      <c r="AH41" s="109"/>
      <c r="AI41" s="109"/>
      <c r="AJ41" s="109"/>
      <c r="AK41" s="109"/>
      <c r="AL41" s="109"/>
      <c r="AM41" s="278"/>
      <c r="AN41" s="109"/>
      <c r="AO41" s="109"/>
      <c r="AP41" s="109"/>
      <c r="AQ41" s="109"/>
      <c r="AR41" s="109"/>
      <c r="AS41" s="109"/>
      <c r="AT41" s="278"/>
      <c r="AU41" s="110"/>
      <c r="AV41" s="109"/>
      <c r="AW41" s="109"/>
      <c r="AX41" s="109"/>
      <c r="AY41" s="109"/>
      <c r="AZ41" s="109"/>
      <c r="BA41" s="278"/>
      <c r="BB41" s="278"/>
      <c r="BC41" s="109"/>
      <c r="BD41" s="109"/>
      <c r="BE41" s="109"/>
      <c r="BF41" s="109"/>
      <c r="BG41" s="109"/>
      <c r="BH41" s="278"/>
      <c r="BI41" s="109"/>
      <c r="BJ41" s="109"/>
      <c r="BK41" s="109"/>
      <c r="BL41" s="112"/>
      <c r="BM41" s="109"/>
      <c r="BN41" s="109"/>
      <c r="BO41" s="278"/>
      <c r="BP41" s="109"/>
      <c r="BQ41" s="109"/>
      <c r="BR41" s="109"/>
      <c r="BS41" s="349"/>
      <c r="BU41" s="64">
        <f t="shared" si="0"/>
        <v>0</v>
      </c>
      <c r="BV41" s="65">
        <f t="shared" si="1"/>
        <v>0</v>
      </c>
      <c r="BW41" s="65">
        <f t="shared" si="2"/>
        <v>0</v>
      </c>
      <c r="BX41" s="66">
        <f t="shared" si="3"/>
        <v>0</v>
      </c>
    </row>
    <row r="42" spans="1:76" ht="17.100000000000001" customHeight="1" x14ac:dyDescent="0.2">
      <c r="A42" s="341">
        <v>13</v>
      </c>
      <c r="B42" s="344" t="s">
        <v>210</v>
      </c>
      <c r="C42" s="113" t="s">
        <v>194</v>
      </c>
      <c r="D42" s="271"/>
      <c r="E42" s="48"/>
      <c r="F42" s="48">
        <v>4</v>
      </c>
      <c r="G42" s="14"/>
      <c r="H42" s="14"/>
      <c r="I42" s="14"/>
      <c r="J42" s="14"/>
      <c r="K42" s="272"/>
      <c r="L42" s="14"/>
      <c r="M42" s="14">
        <v>4</v>
      </c>
      <c r="N42" s="14"/>
      <c r="O42" s="14"/>
      <c r="P42" s="273"/>
      <c r="Q42" s="48"/>
      <c r="R42" s="48"/>
      <c r="S42" s="14"/>
      <c r="T42" s="14">
        <v>4</v>
      </c>
      <c r="U42" s="14"/>
      <c r="V42" s="14"/>
      <c r="W42" s="272"/>
      <c r="X42" s="14"/>
      <c r="Y42" s="272"/>
      <c r="Z42" s="14"/>
      <c r="AA42" s="14"/>
      <c r="AB42" s="14"/>
      <c r="AC42" s="14"/>
      <c r="AD42" s="14"/>
      <c r="AE42" s="14"/>
      <c r="AF42" s="272"/>
      <c r="AG42" s="272"/>
      <c r="AH42" s="14"/>
      <c r="AI42" s="14"/>
      <c r="AJ42" s="14"/>
      <c r="AK42" s="14"/>
      <c r="AL42" s="14"/>
      <c r="AM42" s="272"/>
      <c r="AN42" s="14"/>
      <c r="AO42" s="14"/>
      <c r="AP42" s="14"/>
      <c r="AQ42" s="14"/>
      <c r="AR42" s="14"/>
      <c r="AS42" s="14"/>
      <c r="AT42" s="272"/>
      <c r="AU42" s="99"/>
      <c r="AV42" s="14"/>
      <c r="AW42" s="14"/>
      <c r="AX42" s="14"/>
      <c r="AY42" s="14"/>
      <c r="AZ42" s="14"/>
      <c r="BA42" s="272"/>
      <c r="BB42" s="272"/>
      <c r="BC42" s="14"/>
      <c r="BD42" s="14"/>
      <c r="BE42" s="14"/>
      <c r="BF42" s="14"/>
      <c r="BG42" s="14"/>
      <c r="BH42" s="272"/>
      <c r="BI42" s="14"/>
      <c r="BJ42" s="14"/>
      <c r="BK42" s="14"/>
      <c r="BL42" s="101"/>
      <c r="BM42" s="14"/>
      <c r="BN42" s="14"/>
      <c r="BO42" s="272"/>
      <c r="BP42" s="14"/>
      <c r="BQ42" s="14"/>
      <c r="BR42" s="14"/>
      <c r="BS42" s="347"/>
      <c r="BU42" s="59">
        <f t="shared" si="0"/>
        <v>3</v>
      </c>
      <c r="BV42" s="60">
        <f t="shared" si="1"/>
        <v>0</v>
      </c>
      <c r="BW42" s="60">
        <f t="shared" si="2"/>
        <v>0</v>
      </c>
      <c r="BX42" s="61">
        <f t="shared" si="3"/>
        <v>0</v>
      </c>
    </row>
    <row r="43" spans="1:76" ht="17.100000000000001" customHeight="1" x14ac:dyDescent="0.2">
      <c r="A43" s="342"/>
      <c r="B43" s="345"/>
      <c r="C43" s="102" t="s">
        <v>197</v>
      </c>
      <c r="D43" s="274"/>
      <c r="E43" s="49"/>
      <c r="F43" s="49"/>
      <c r="G43" s="13"/>
      <c r="H43" s="13"/>
      <c r="I43" s="13"/>
      <c r="J43" s="13"/>
      <c r="K43" s="275"/>
      <c r="L43" s="13"/>
      <c r="M43" s="13"/>
      <c r="N43" s="13"/>
      <c r="O43" s="13"/>
      <c r="P43" s="276"/>
      <c r="Q43" s="49"/>
      <c r="R43" s="49"/>
      <c r="S43" s="13"/>
      <c r="T43" s="13"/>
      <c r="U43" s="13"/>
      <c r="V43" s="13"/>
      <c r="W43" s="275"/>
      <c r="X43" s="13"/>
      <c r="Y43" s="275"/>
      <c r="Z43" s="13"/>
      <c r="AA43" s="13"/>
      <c r="AB43" s="13"/>
      <c r="AC43" s="13"/>
      <c r="AD43" s="13"/>
      <c r="AE43" s="13"/>
      <c r="AF43" s="275"/>
      <c r="AG43" s="275"/>
      <c r="AH43" s="13"/>
      <c r="AI43" s="13"/>
      <c r="AJ43" s="13"/>
      <c r="AK43" s="13"/>
      <c r="AL43" s="13"/>
      <c r="AM43" s="275"/>
      <c r="AN43" s="13"/>
      <c r="AO43" s="13"/>
      <c r="AP43" s="13"/>
      <c r="AQ43" s="13"/>
      <c r="AR43" s="13"/>
      <c r="AS43" s="13"/>
      <c r="AT43" s="275"/>
      <c r="AU43" s="74"/>
      <c r="AV43" s="13"/>
      <c r="AW43" s="13"/>
      <c r="AX43" s="13"/>
      <c r="AY43" s="13"/>
      <c r="AZ43" s="13"/>
      <c r="BA43" s="275"/>
      <c r="BB43" s="275"/>
      <c r="BC43" s="13"/>
      <c r="BD43" s="13"/>
      <c r="BE43" s="13"/>
      <c r="BF43" s="13"/>
      <c r="BG43" s="13"/>
      <c r="BH43" s="275"/>
      <c r="BI43" s="13"/>
      <c r="BJ43" s="13"/>
      <c r="BK43" s="13"/>
      <c r="BL43" s="75"/>
      <c r="BM43" s="13"/>
      <c r="BN43" s="13"/>
      <c r="BO43" s="275"/>
      <c r="BP43" s="13"/>
      <c r="BQ43" s="13"/>
      <c r="BR43" s="13"/>
      <c r="BS43" s="348"/>
      <c r="BU43" s="62">
        <f t="shared" si="0"/>
        <v>0</v>
      </c>
      <c r="BV43" s="58">
        <f t="shared" si="1"/>
        <v>0</v>
      </c>
      <c r="BW43" s="58">
        <f t="shared" si="2"/>
        <v>0</v>
      </c>
      <c r="BX43" s="63">
        <f t="shared" si="3"/>
        <v>0</v>
      </c>
    </row>
    <row r="44" spans="1:76" ht="17.100000000000001" customHeight="1" x14ac:dyDescent="0.2">
      <c r="A44" s="343"/>
      <c r="B44" s="346"/>
      <c r="C44" s="105" t="s">
        <v>198</v>
      </c>
      <c r="D44" s="277"/>
      <c r="E44" s="107"/>
      <c r="F44" s="107"/>
      <c r="G44" s="109"/>
      <c r="H44" s="109"/>
      <c r="I44" s="109"/>
      <c r="J44" s="109"/>
      <c r="K44" s="278"/>
      <c r="L44" s="109"/>
      <c r="M44" s="109"/>
      <c r="N44" s="109"/>
      <c r="O44" s="109"/>
      <c r="P44" s="279"/>
      <c r="Q44" s="107"/>
      <c r="R44" s="107"/>
      <c r="S44" s="109"/>
      <c r="T44" s="109"/>
      <c r="U44" s="109"/>
      <c r="V44" s="109"/>
      <c r="W44" s="278"/>
      <c r="X44" s="109"/>
      <c r="Y44" s="278"/>
      <c r="Z44" s="109"/>
      <c r="AA44" s="109"/>
      <c r="AB44" s="109"/>
      <c r="AC44" s="109"/>
      <c r="AD44" s="109"/>
      <c r="AE44" s="109"/>
      <c r="AF44" s="278"/>
      <c r="AG44" s="278"/>
      <c r="AH44" s="109"/>
      <c r="AI44" s="109"/>
      <c r="AJ44" s="109"/>
      <c r="AK44" s="109"/>
      <c r="AL44" s="109"/>
      <c r="AM44" s="278"/>
      <c r="AN44" s="109"/>
      <c r="AO44" s="109"/>
      <c r="AP44" s="109"/>
      <c r="AQ44" s="109"/>
      <c r="AR44" s="109"/>
      <c r="AS44" s="109"/>
      <c r="AT44" s="278"/>
      <c r="AU44" s="110"/>
      <c r="AV44" s="109"/>
      <c r="AW44" s="109"/>
      <c r="AX44" s="109"/>
      <c r="AY44" s="109"/>
      <c r="AZ44" s="109"/>
      <c r="BA44" s="278"/>
      <c r="BB44" s="278"/>
      <c r="BC44" s="109"/>
      <c r="BD44" s="109"/>
      <c r="BE44" s="109"/>
      <c r="BF44" s="109"/>
      <c r="BG44" s="109"/>
      <c r="BH44" s="278"/>
      <c r="BI44" s="109"/>
      <c r="BJ44" s="109"/>
      <c r="BK44" s="109"/>
      <c r="BL44" s="112"/>
      <c r="BM44" s="109"/>
      <c r="BN44" s="109"/>
      <c r="BO44" s="278"/>
      <c r="BP44" s="109"/>
      <c r="BQ44" s="109"/>
      <c r="BR44" s="109"/>
      <c r="BS44" s="349"/>
      <c r="BU44" s="64">
        <f t="shared" si="0"/>
        <v>0</v>
      </c>
      <c r="BV44" s="65">
        <f t="shared" si="1"/>
        <v>0</v>
      </c>
      <c r="BW44" s="65">
        <f t="shared" si="2"/>
        <v>0</v>
      </c>
      <c r="BX44" s="66">
        <f t="shared" si="3"/>
        <v>0</v>
      </c>
    </row>
    <row r="45" spans="1:76" ht="17.100000000000001" customHeight="1" x14ac:dyDescent="0.2">
      <c r="A45" s="341">
        <v>14</v>
      </c>
      <c r="B45" s="344" t="s">
        <v>211</v>
      </c>
      <c r="C45" s="113" t="s">
        <v>194</v>
      </c>
      <c r="D45" s="271"/>
      <c r="E45" s="48"/>
      <c r="F45" s="48">
        <v>2</v>
      </c>
      <c r="G45" s="14"/>
      <c r="H45" s="14"/>
      <c r="I45" s="14"/>
      <c r="J45" s="14"/>
      <c r="K45" s="272"/>
      <c r="L45" s="14"/>
      <c r="M45" s="14">
        <v>2</v>
      </c>
      <c r="N45" s="14"/>
      <c r="O45" s="14"/>
      <c r="P45" s="273"/>
      <c r="Q45" s="48"/>
      <c r="R45" s="48"/>
      <c r="S45" s="14"/>
      <c r="T45" s="14">
        <v>4</v>
      </c>
      <c r="U45" s="14"/>
      <c r="V45" s="14"/>
      <c r="W45" s="272"/>
      <c r="X45" s="14"/>
      <c r="Y45" s="272"/>
      <c r="Z45" s="14"/>
      <c r="AA45" s="14"/>
      <c r="AB45" s="14"/>
      <c r="AC45" s="14"/>
      <c r="AD45" s="14"/>
      <c r="AE45" s="14"/>
      <c r="AF45" s="272"/>
      <c r="AG45" s="272"/>
      <c r="AH45" s="14"/>
      <c r="AI45" s="14"/>
      <c r="AJ45" s="14"/>
      <c r="AK45" s="14"/>
      <c r="AL45" s="14"/>
      <c r="AM45" s="272"/>
      <c r="AN45" s="14"/>
      <c r="AO45" s="14"/>
      <c r="AP45" s="14"/>
      <c r="AQ45" s="14"/>
      <c r="AR45" s="14"/>
      <c r="AS45" s="14"/>
      <c r="AT45" s="272"/>
      <c r="AU45" s="99"/>
      <c r="AV45" s="14"/>
      <c r="AW45" s="14"/>
      <c r="AX45" s="14"/>
      <c r="AY45" s="14"/>
      <c r="AZ45" s="14"/>
      <c r="BA45" s="272"/>
      <c r="BB45" s="272"/>
      <c r="BC45" s="14"/>
      <c r="BD45" s="14"/>
      <c r="BE45" s="14"/>
      <c r="BF45" s="14"/>
      <c r="BG45" s="14"/>
      <c r="BH45" s="272"/>
      <c r="BI45" s="14"/>
      <c r="BJ45" s="14"/>
      <c r="BK45" s="14"/>
      <c r="BL45" s="101"/>
      <c r="BM45" s="14"/>
      <c r="BN45" s="14"/>
      <c r="BO45" s="272"/>
      <c r="BP45" s="14"/>
      <c r="BQ45" s="14"/>
      <c r="BR45" s="14"/>
      <c r="BS45" s="347"/>
      <c r="BU45" s="59">
        <f t="shared" si="0"/>
        <v>1</v>
      </c>
      <c r="BV45" s="60">
        <f t="shared" si="1"/>
        <v>0</v>
      </c>
      <c r="BW45" s="60">
        <f t="shared" si="2"/>
        <v>2</v>
      </c>
      <c r="BX45" s="61">
        <f t="shared" si="3"/>
        <v>0</v>
      </c>
    </row>
    <row r="46" spans="1:76" ht="17.100000000000001" customHeight="1" x14ac:dyDescent="0.2">
      <c r="A46" s="342"/>
      <c r="B46" s="345"/>
      <c r="C46" s="102" t="s">
        <v>197</v>
      </c>
      <c r="D46" s="274"/>
      <c r="E46" s="49"/>
      <c r="F46" s="49"/>
      <c r="G46" s="13"/>
      <c r="H46" s="13"/>
      <c r="I46" s="13"/>
      <c r="J46" s="13"/>
      <c r="K46" s="275"/>
      <c r="L46" s="13"/>
      <c r="M46" s="13"/>
      <c r="N46" s="13"/>
      <c r="O46" s="13"/>
      <c r="P46" s="276"/>
      <c r="Q46" s="49"/>
      <c r="R46" s="49"/>
      <c r="S46" s="13"/>
      <c r="T46" s="13"/>
      <c r="U46" s="13"/>
      <c r="V46" s="13"/>
      <c r="W46" s="275"/>
      <c r="X46" s="13"/>
      <c r="Y46" s="275"/>
      <c r="Z46" s="13"/>
      <c r="AA46" s="13"/>
      <c r="AB46" s="13"/>
      <c r="AC46" s="13"/>
      <c r="AD46" s="13"/>
      <c r="AE46" s="13"/>
      <c r="AF46" s="275"/>
      <c r="AG46" s="275"/>
      <c r="AH46" s="13"/>
      <c r="AI46" s="13"/>
      <c r="AJ46" s="13"/>
      <c r="AK46" s="13"/>
      <c r="AL46" s="13"/>
      <c r="AM46" s="275"/>
      <c r="AN46" s="13"/>
      <c r="AO46" s="13"/>
      <c r="AP46" s="13"/>
      <c r="AQ46" s="13"/>
      <c r="AR46" s="13"/>
      <c r="AS46" s="13"/>
      <c r="AT46" s="275"/>
      <c r="AU46" s="74"/>
      <c r="AV46" s="13"/>
      <c r="AW46" s="13"/>
      <c r="AX46" s="13"/>
      <c r="AY46" s="13"/>
      <c r="AZ46" s="13"/>
      <c r="BA46" s="275"/>
      <c r="BB46" s="275"/>
      <c r="BC46" s="13"/>
      <c r="BD46" s="13"/>
      <c r="BE46" s="13"/>
      <c r="BF46" s="13"/>
      <c r="BG46" s="13"/>
      <c r="BH46" s="275"/>
      <c r="BI46" s="13"/>
      <c r="BJ46" s="13"/>
      <c r="BK46" s="13"/>
      <c r="BL46" s="75"/>
      <c r="BM46" s="13"/>
      <c r="BN46" s="13"/>
      <c r="BO46" s="275"/>
      <c r="BP46" s="13"/>
      <c r="BQ46" s="13"/>
      <c r="BR46" s="13"/>
      <c r="BS46" s="348"/>
      <c r="BU46" s="62">
        <f t="shared" si="0"/>
        <v>0</v>
      </c>
      <c r="BV46" s="58">
        <f t="shared" si="1"/>
        <v>0</v>
      </c>
      <c r="BW46" s="58">
        <f t="shared" si="2"/>
        <v>0</v>
      </c>
      <c r="BX46" s="63">
        <f t="shared" si="3"/>
        <v>0</v>
      </c>
    </row>
    <row r="47" spans="1:76" ht="17.100000000000001" customHeight="1" x14ac:dyDescent="0.2">
      <c r="A47" s="343"/>
      <c r="B47" s="346"/>
      <c r="C47" s="105" t="s">
        <v>198</v>
      </c>
      <c r="D47" s="277"/>
      <c r="E47" s="107"/>
      <c r="F47" s="107"/>
      <c r="G47" s="109"/>
      <c r="H47" s="109"/>
      <c r="I47" s="109"/>
      <c r="J47" s="109"/>
      <c r="K47" s="278"/>
      <c r="L47" s="109"/>
      <c r="M47" s="109"/>
      <c r="N47" s="109"/>
      <c r="O47" s="109"/>
      <c r="P47" s="279"/>
      <c r="Q47" s="107"/>
      <c r="R47" s="107"/>
      <c r="S47" s="109"/>
      <c r="T47" s="109"/>
      <c r="U47" s="109"/>
      <c r="V47" s="109"/>
      <c r="W47" s="278"/>
      <c r="X47" s="109"/>
      <c r="Y47" s="278"/>
      <c r="Z47" s="109"/>
      <c r="AA47" s="109"/>
      <c r="AB47" s="109"/>
      <c r="AC47" s="109"/>
      <c r="AD47" s="109"/>
      <c r="AE47" s="109"/>
      <c r="AF47" s="278"/>
      <c r="AG47" s="278"/>
      <c r="AH47" s="109"/>
      <c r="AI47" s="109"/>
      <c r="AJ47" s="109"/>
      <c r="AK47" s="109"/>
      <c r="AL47" s="109"/>
      <c r="AM47" s="278"/>
      <c r="AN47" s="109"/>
      <c r="AO47" s="109"/>
      <c r="AP47" s="109"/>
      <c r="AQ47" s="109"/>
      <c r="AR47" s="109"/>
      <c r="AS47" s="109"/>
      <c r="AT47" s="278"/>
      <c r="AU47" s="110"/>
      <c r="AV47" s="109"/>
      <c r="AW47" s="109"/>
      <c r="AX47" s="109"/>
      <c r="AY47" s="109"/>
      <c r="AZ47" s="109"/>
      <c r="BA47" s="278"/>
      <c r="BB47" s="278"/>
      <c r="BC47" s="109"/>
      <c r="BD47" s="109"/>
      <c r="BE47" s="109"/>
      <c r="BF47" s="109"/>
      <c r="BG47" s="109"/>
      <c r="BH47" s="278"/>
      <c r="BI47" s="109"/>
      <c r="BJ47" s="109"/>
      <c r="BK47" s="109"/>
      <c r="BL47" s="112"/>
      <c r="BM47" s="109"/>
      <c r="BN47" s="109"/>
      <c r="BO47" s="278"/>
      <c r="BP47" s="109"/>
      <c r="BQ47" s="109"/>
      <c r="BR47" s="109"/>
      <c r="BS47" s="349"/>
      <c r="BU47" s="64">
        <f t="shared" si="0"/>
        <v>0</v>
      </c>
      <c r="BV47" s="65">
        <f t="shared" si="1"/>
        <v>0</v>
      </c>
      <c r="BW47" s="65">
        <f t="shared" si="2"/>
        <v>0</v>
      </c>
      <c r="BX47" s="66">
        <f t="shared" si="3"/>
        <v>0</v>
      </c>
    </row>
    <row r="48" spans="1:76" ht="17.100000000000001" customHeight="1" x14ac:dyDescent="0.2">
      <c r="A48" s="341">
        <v>15</v>
      </c>
      <c r="B48" s="344" t="s">
        <v>212</v>
      </c>
      <c r="C48" s="113" t="s">
        <v>194</v>
      </c>
      <c r="D48" s="271"/>
      <c r="E48" s="48"/>
      <c r="F48" s="48">
        <v>2</v>
      </c>
      <c r="G48" s="14"/>
      <c r="H48" s="14"/>
      <c r="I48" s="14"/>
      <c r="J48" s="14"/>
      <c r="K48" s="272"/>
      <c r="L48" s="14"/>
      <c r="M48" s="14">
        <v>4</v>
      </c>
      <c r="N48" s="14"/>
      <c r="O48" s="14"/>
      <c r="P48" s="273"/>
      <c r="Q48" s="48"/>
      <c r="R48" s="48"/>
      <c r="S48" s="14"/>
      <c r="T48" s="14">
        <v>4</v>
      </c>
      <c r="U48" s="14"/>
      <c r="V48" s="14"/>
      <c r="W48" s="272"/>
      <c r="X48" s="14"/>
      <c r="Y48" s="272"/>
      <c r="Z48" s="14"/>
      <c r="AA48" s="14"/>
      <c r="AB48" s="14"/>
      <c r="AC48" s="14"/>
      <c r="AD48" s="14"/>
      <c r="AE48" s="14"/>
      <c r="AF48" s="272"/>
      <c r="AG48" s="272"/>
      <c r="AH48" s="14"/>
      <c r="AI48" s="14"/>
      <c r="AJ48" s="14"/>
      <c r="AK48" s="14"/>
      <c r="AL48" s="14"/>
      <c r="AM48" s="272"/>
      <c r="AN48" s="14"/>
      <c r="AO48" s="14"/>
      <c r="AP48" s="14"/>
      <c r="AQ48" s="14"/>
      <c r="AR48" s="14"/>
      <c r="AS48" s="14"/>
      <c r="AT48" s="272"/>
      <c r="AU48" s="99"/>
      <c r="AV48" s="14"/>
      <c r="AW48" s="14"/>
      <c r="AX48" s="14"/>
      <c r="AY48" s="14"/>
      <c r="AZ48" s="14"/>
      <c r="BA48" s="272"/>
      <c r="BB48" s="272"/>
      <c r="BC48" s="14"/>
      <c r="BD48" s="14"/>
      <c r="BE48" s="14"/>
      <c r="BF48" s="14"/>
      <c r="BG48" s="14"/>
      <c r="BH48" s="272"/>
      <c r="BI48" s="14"/>
      <c r="BJ48" s="14"/>
      <c r="BK48" s="14"/>
      <c r="BL48" s="101"/>
      <c r="BM48" s="14"/>
      <c r="BN48" s="14"/>
      <c r="BO48" s="272"/>
      <c r="BP48" s="14"/>
      <c r="BQ48" s="14"/>
      <c r="BR48" s="14"/>
      <c r="BS48" s="347"/>
      <c r="BU48" s="59">
        <f t="shared" si="0"/>
        <v>2</v>
      </c>
      <c r="BV48" s="60">
        <f t="shared" si="1"/>
        <v>0</v>
      </c>
      <c r="BW48" s="60">
        <f t="shared" si="2"/>
        <v>1</v>
      </c>
      <c r="BX48" s="61">
        <f t="shared" si="3"/>
        <v>0</v>
      </c>
    </row>
    <row r="49" spans="1:76" ht="17.100000000000001" customHeight="1" x14ac:dyDescent="0.2">
      <c r="A49" s="342"/>
      <c r="B49" s="345"/>
      <c r="C49" s="102" t="s">
        <v>197</v>
      </c>
      <c r="D49" s="274"/>
      <c r="E49" s="49"/>
      <c r="F49" s="49"/>
      <c r="G49" s="13"/>
      <c r="H49" s="13"/>
      <c r="I49" s="13"/>
      <c r="J49" s="13"/>
      <c r="K49" s="275"/>
      <c r="L49" s="13"/>
      <c r="M49" s="13"/>
      <c r="N49" s="13"/>
      <c r="O49" s="13"/>
      <c r="P49" s="276"/>
      <c r="Q49" s="49"/>
      <c r="R49" s="49"/>
      <c r="S49" s="13"/>
      <c r="T49" s="13"/>
      <c r="U49" s="13"/>
      <c r="V49" s="13"/>
      <c r="W49" s="275"/>
      <c r="X49" s="13"/>
      <c r="Y49" s="275"/>
      <c r="Z49" s="13"/>
      <c r="AA49" s="13"/>
      <c r="AB49" s="13"/>
      <c r="AC49" s="13"/>
      <c r="AD49" s="13"/>
      <c r="AE49" s="13"/>
      <c r="AF49" s="275"/>
      <c r="AG49" s="275"/>
      <c r="AH49" s="13"/>
      <c r="AI49" s="13"/>
      <c r="AJ49" s="13"/>
      <c r="AK49" s="13"/>
      <c r="AL49" s="13"/>
      <c r="AM49" s="275"/>
      <c r="AN49" s="13"/>
      <c r="AO49" s="13"/>
      <c r="AP49" s="13"/>
      <c r="AQ49" s="13"/>
      <c r="AR49" s="13"/>
      <c r="AS49" s="13"/>
      <c r="AT49" s="275"/>
      <c r="AU49" s="74"/>
      <c r="AV49" s="13"/>
      <c r="AW49" s="13"/>
      <c r="AX49" s="13"/>
      <c r="AY49" s="13"/>
      <c r="AZ49" s="13"/>
      <c r="BA49" s="275"/>
      <c r="BB49" s="275"/>
      <c r="BC49" s="13"/>
      <c r="BD49" s="13"/>
      <c r="BE49" s="13"/>
      <c r="BF49" s="13"/>
      <c r="BG49" s="13"/>
      <c r="BH49" s="275"/>
      <c r="BI49" s="13"/>
      <c r="BJ49" s="13"/>
      <c r="BK49" s="13"/>
      <c r="BL49" s="75"/>
      <c r="BM49" s="13"/>
      <c r="BN49" s="13"/>
      <c r="BO49" s="275"/>
      <c r="BP49" s="13"/>
      <c r="BQ49" s="13"/>
      <c r="BR49" s="13"/>
      <c r="BS49" s="348"/>
      <c r="BU49" s="62">
        <f t="shared" si="0"/>
        <v>0</v>
      </c>
      <c r="BV49" s="58">
        <f t="shared" si="1"/>
        <v>0</v>
      </c>
      <c r="BW49" s="58">
        <f t="shared" si="2"/>
        <v>0</v>
      </c>
      <c r="BX49" s="63">
        <f t="shared" si="3"/>
        <v>0</v>
      </c>
    </row>
    <row r="50" spans="1:76" ht="17.100000000000001" customHeight="1" x14ac:dyDescent="0.2">
      <c r="A50" s="343"/>
      <c r="B50" s="346"/>
      <c r="C50" s="105" t="s">
        <v>198</v>
      </c>
      <c r="D50" s="277"/>
      <c r="E50" s="107"/>
      <c r="F50" s="107"/>
      <c r="G50" s="109"/>
      <c r="H50" s="109"/>
      <c r="I50" s="109"/>
      <c r="J50" s="109"/>
      <c r="K50" s="278"/>
      <c r="L50" s="109"/>
      <c r="M50" s="109"/>
      <c r="N50" s="109"/>
      <c r="O50" s="109"/>
      <c r="P50" s="279"/>
      <c r="Q50" s="107"/>
      <c r="R50" s="107"/>
      <c r="S50" s="109"/>
      <c r="T50" s="109"/>
      <c r="U50" s="109"/>
      <c r="V50" s="109"/>
      <c r="W50" s="278"/>
      <c r="X50" s="109"/>
      <c r="Y50" s="278"/>
      <c r="Z50" s="109"/>
      <c r="AA50" s="109"/>
      <c r="AB50" s="109"/>
      <c r="AC50" s="109"/>
      <c r="AD50" s="109"/>
      <c r="AE50" s="109"/>
      <c r="AF50" s="278"/>
      <c r="AG50" s="278"/>
      <c r="AH50" s="109"/>
      <c r="AI50" s="109"/>
      <c r="AJ50" s="109"/>
      <c r="AK50" s="109"/>
      <c r="AL50" s="109"/>
      <c r="AM50" s="278"/>
      <c r="AN50" s="109"/>
      <c r="AO50" s="109"/>
      <c r="AP50" s="109"/>
      <c r="AQ50" s="109"/>
      <c r="AR50" s="109"/>
      <c r="AS50" s="109"/>
      <c r="AT50" s="278"/>
      <c r="AU50" s="110"/>
      <c r="AV50" s="109"/>
      <c r="AW50" s="109"/>
      <c r="AX50" s="109"/>
      <c r="AY50" s="109"/>
      <c r="AZ50" s="109"/>
      <c r="BA50" s="278"/>
      <c r="BB50" s="278"/>
      <c r="BC50" s="109"/>
      <c r="BD50" s="109"/>
      <c r="BE50" s="109"/>
      <c r="BF50" s="109"/>
      <c r="BG50" s="109"/>
      <c r="BH50" s="278"/>
      <c r="BI50" s="109"/>
      <c r="BJ50" s="109"/>
      <c r="BK50" s="109"/>
      <c r="BL50" s="112"/>
      <c r="BM50" s="109"/>
      <c r="BN50" s="109"/>
      <c r="BO50" s="278"/>
      <c r="BP50" s="109"/>
      <c r="BQ50" s="109"/>
      <c r="BR50" s="109"/>
      <c r="BS50" s="349"/>
      <c r="BU50" s="64">
        <f t="shared" si="0"/>
        <v>0</v>
      </c>
      <c r="BV50" s="65">
        <f t="shared" si="1"/>
        <v>0</v>
      </c>
      <c r="BW50" s="65">
        <f t="shared" si="2"/>
        <v>0</v>
      </c>
      <c r="BX50" s="66">
        <f t="shared" si="3"/>
        <v>0</v>
      </c>
    </row>
    <row r="51" spans="1:76" ht="17.100000000000001" customHeight="1" x14ac:dyDescent="0.2">
      <c r="A51" s="341">
        <v>16</v>
      </c>
      <c r="B51" s="344" t="s">
        <v>213</v>
      </c>
      <c r="C51" s="113" t="s">
        <v>194</v>
      </c>
      <c r="D51" s="271"/>
      <c r="E51" s="48"/>
      <c r="F51" s="48">
        <v>4</v>
      </c>
      <c r="G51" s="14"/>
      <c r="H51" s="14"/>
      <c r="I51" s="14"/>
      <c r="J51" s="14"/>
      <c r="K51" s="272"/>
      <c r="L51" s="14"/>
      <c r="M51" s="14">
        <v>4</v>
      </c>
      <c r="N51" s="14"/>
      <c r="O51" s="14"/>
      <c r="P51" s="273"/>
      <c r="Q51" s="48"/>
      <c r="R51" s="48"/>
      <c r="S51" s="14"/>
      <c r="T51" s="14">
        <v>4</v>
      </c>
      <c r="U51" s="14"/>
      <c r="V51" s="14"/>
      <c r="W51" s="272"/>
      <c r="X51" s="14"/>
      <c r="Y51" s="272"/>
      <c r="Z51" s="14"/>
      <c r="AA51" s="14"/>
      <c r="AB51" s="14"/>
      <c r="AC51" s="14"/>
      <c r="AD51" s="14"/>
      <c r="AE51" s="14"/>
      <c r="AF51" s="272"/>
      <c r="AG51" s="272"/>
      <c r="AH51" s="14"/>
      <c r="AI51" s="14"/>
      <c r="AJ51" s="14"/>
      <c r="AK51" s="14"/>
      <c r="AL51" s="14"/>
      <c r="AM51" s="272"/>
      <c r="AN51" s="14"/>
      <c r="AO51" s="14"/>
      <c r="AP51" s="14"/>
      <c r="AQ51" s="14"/>
      <c r="AR51" s="14"/>
      <c r="AS51" s="14"/>
      <c r="AT51" s="272"/>
      <c r="AU51" s="99"/>
      <c r="AV51" s="14"/>
      <c r="AW51" s="14"/>
      <c r="AX51" s="14"/>
      <c r="AY51" s="14"/>
      <c r="AZ51" s="14"/>
      <c r="BA51" s="272"/>
      <c r="BB51" s="272"/>
      <c r="BC51" s="14"/>
      <c r="BD51" s="14"/>
      <c r="BE51" s="14"/>
      <c r="BF51" s="14"/>
      <c r="BG51" s="14"/>
      <c r="BH51" s="272"/>
      <c r="BI51" s="14"/>
      <c r="BJ51" s="14"/>
      <c r="BK51" s="14"/>
      <c r="BL51" s="101"/>
      <c r="BM51" s="14"/>
      <c r="BN51" s="14"/>
      <c r="BO51" s="272"/>
      <c r="BP51" s="14"/>
      <c r="BQ51" s="14"/>
      <c r="BR51" s="14"/>
      <c r="BS51" s="347"/>
      <c r="BU51" s="59">
        <f t="shared" si="0"/>
        <v>3</v>
      </c>
      <c r="BV51" s="60">
        <f t="shared" si="1"/>
        <v>0</v>
      </c>
      <c r="BW51" s="60">
        <f t="shared" si="2"/>
        <v>0</v>
      </c>
      <c r="BX51" s="61">
        <f t="shared" si="3"/>
        <v>0</v>
      </c>
    </row>
    <row r="52" spans="1:76" ht="17.100000000000001" customHeight="1" x14ac:dyDescent="0.2">
      <c r="A52" s="342"/>
      <c r="B52" s="345"/>
      <c r="C52" s="102" t="s">
        <v>197</v>
      </c>
      <c r="D52" s="274"/>
      <c r="E52" s="49"/>
      <c r="F52" s="49"/>
      <c r="G52" s="13"/>
      <c r="H52" s="13"/>
      <c r="I52" s="13"/>
      <c r="J52" s="13"/>
      <c r="K52" s="275"/>
      <c r="L52" s="13"/>
      <c r="M52" s="13"/>
      <c r="N52" s="13"/>
      <c r="O52" s="13"/>
      <c r="P52" s="276"/>
      <c r="Q52" s="49"/>
      <c r="R52" s="49"/>
      <c r="S52" s="13"/>
      <c r="T52" s="13"/>
      <c r="U52" s="13"/>
      <c r="V52" s="13"/>
      <c r="W52" s="275"/>
      <c r="X52" s="13"/>
      <c r="Y52" s="275"/>
      <c r="Z52" s="13"/>
      <c r="AA52" s="13"/>
      <c r="AB52" s="13"/>
      <c r="AC52" s="13"/>
      <c r="AD52" s="13"/>
      <c r="AE52" s="13"/>
      <c r="AF52" s="275"/>
      <c r="AG52" s="275"/>
      <c r="AH52" s="13"/>
      <c r="AI52" s="13"/>
      <c r="AJ52" s="13"/>
      <c r="AK52" s="13"/>
      <c r="AL52" s="13"/>
      <c r="AM52" s="275"/>
      <c r="AN52" s="13"/>
      <c r="AO52" s="13"/>
      <c r="AP52" s="13"/>
      <c r="AQ52" s="13"/>
      <c r="AR52" s="13"/>
      <c r="AS52" s="13"/>
      <c r="AT52" s="275"/>
      <c r="AU52" s="74"/>
      <c r="AV52" s="13"/>
      <c r="AW52" s="13"/>
      <c r="AX52" s="13"/>
      <c r="AY52" s="13"/>
      <c r="AZ52" s="13"/>
      <c r="BA52" s="275"/>
      <c r="BB52" s="275"/>
      <c r="BC52" s="13"/>
      <c r="BD52" s="13"/>
      <c r="BE52" s="13"/>
      <c r="BF52" s="13"/>
      <c r="BG52" s="13"/>
      <c r="BH52" s="275"/>
      <c r="BI52" s="13"/>
      <c r="BJ52" s="13"/>
      <c r="BK52" s="13"/>
      <c r="BL52" s="75"/>
      <c r="BM52" s="13"/>
      <c r="BN52" s="13"/>
      <c r="BO52" s="275"/>
      <c r="BP52" s="13"/>
      <c r="BQ52" s="13"/>
      <c r="BR52" s="13"/>
      <c r="BS52" s="348"/>
      <c r="BU52" s="62">
        <f t="shared" si="0"/>
        <v>0</v>
      </c>
      <c r="BV52" s="58">
        <f t="shared" si="1"/>
        <v>0</v>
      </c>
      <c r="BW52" s="58">
        <f t="shared" si="2"/>
        <v>0</v>
      </c>
      <c r="BX52" s="63">
        <f t="shared" si="3"/>
        <v>0</v>
      </c>
    </row>
    <row r="53" spans="1:76" ht="17.100000000000001" customHeight="1" x14ac:dyDescent="0.2">
      <c r="A53" s="343"/>
      <c r="B53" s="346"/>
      <c r="C53" s="105" t="s">
        <v>198</v>
      </c>
      <c r="D53" s="277"/>
      <c r="E53" s="107"/>
      <c r="F53" s="107"/>
      <c r="G53" s="109"/>
      <c r="H53" s="109"/>
      <c r="I53" s="109"/>
      <c r="J53" s="109"/>
      <c r="K53" s="278"/>
      <c r="L53" s="109"/>
      <c r="M53" s="109"/>
      <c r="N53" s="109"/>
      <c r="O53" s="109"/>
      <c r="P53" s="279"/>
      <c r="Q53" s="107"/>
      <c r="R53" s="107"/>
      <c r="S53" s="109"/>
      <c r="T53" s="109"/>
      <c r="U53" s="109"/>
      <c r="V53" s="109"/>
      <c r="W53" s="278"/>
      <c r="X53" s="109"/>
      <c r="Y53" s="278"/>
      <c r="Z53" s="109"/>
      <c r="AA53" s="109"/>
      <c r="AB53" s="109"/>
      <c r="AC53" s="109"/>
      <c r="AD53" s="109"/>
      <c r="AE53" s="109"/>
      <c r="AF53" s="278"/>
      <c r="AG53" s="278"/>
      <c r="AH53" s="109"/>
      <c r="AI53" s="109"/>
      <c r="AJ53" s="109"/>
      <c r="AK53" s="109"/>
      <c r="AL53" s="109"/>
      <c r="AM53" s="278"/>
      <c r="AN53" s="109"/>
      <c r="AO53" s="109"/>
      <c r="AP53" s="109"/>
      <c r="AQ53" s="109"/>
      <c r="AR53" s="109"/>
      <c r="AS53" s="109"/>
      <c r="AT53" s="278"/>
      <c r="AU53" s="110"/>
      <c r="AV53" s="109"/>
      <c r="AW53" s="109"/>
      <c r="AX53" s="109"/>
      <c r="AY53" s="109"/>
      <c r="AZ53" s="109"/>
      <c r="BA53" s="278"/>
      <c r="BB53" s="278"/>
      <c r="BC53" s="109"/>
      <c r="BD53" s="109"/>
      <c r="BE53" s="109"/>
      <c r="BF53" s="109"/>
      <c r="BG53" s="109"/>
      <c r="BH53" s="278"/>
      <c r="BI53" s="109"/>
      <c r="BJ53" s="109"/>
      <c r="BK53" s="109"/>
      <c r="BL53" s="112"/>
      <c r="BM53" s="109"/>
      <c r="BN53" s="109"/>
      <c r="BO53" s="278"/>
      <c r="BP53" s="109"/>
      <c r="BQ53" s="109"/>
      <c r="BR53" s="109"/>
      <c r="BS53" s="349"/>
      <c r="BU53" s="64">
        <f t="shared" si="0"/>
        <v>0</v>
      </c>
      <c r="BV53" s="65">
        <f t="shared" si="1"/>
        <v>0</v>
      </c>
      <c r="BW53" s="65">
        <f t="shared" si="2"/>
        <v>0</v>
      </c>
      <c r="BX53" s="66">
        <f t="shared" si="3"/>
        <v>0</v>
      </c>
    </row>
    <row r="54" spans="1:76" ht="17.100000000000001" customHeight="1" x14ac:dyDescent="0.2">
      <c r="A54" s="341">
        <v>17</v>
      </c>
      <c r="B54" s="344" t="s">
        <v>214</v>
      </c>
      <c r="C54" s="97" t="s">
        <v>194</v>
      </c>
      <c r="D54" s="271"/>
      <c r="E54" s="48"/>
      <c r="F54" s="48">
        <v>4</v>
      </c>
      <c r="G54" s="14"/>
      <c r="H54" s="14"/>
      <c r="I54" s="14"/>
      <c r="J54" s="14"/>
      <c r="K54" s="272"/>
      <c r="L54" s="14"/>
      <c r="M54" s="14">
        <v>4</v>
      </c>
      <c r="N54" s="14"/>
      <c r="O54" s="14"/>
      <c r="P54" s="273"/>
      <c r="Q54" s="48"/>
      <c r="R54" s="48"/>
      <c r="S54" s="14"/>
      <c r="T54" s="14">
        <v>4</v>
      </c>
      <c r="U54" s="14"/>
      <c r="V54" s="14"/>
      <c r="W54" s="272"/>
      <c r="X54" s="14"/>
      <c r="Y54" s="272"/>
      <c r="Z54" s="14"/>
      <c r="AA54" s="14"/>
      <c r="AB54" s="14"/>
      <c r="AC54" s="14"/>
      <c r="AD54" s="14"/>
      <c r="AE54" s="14"/>
      <c r="AF54" s="272"/>
      <c r="AG54" s="272"/>
      <c r="AH54" s="14"/>
      <c r="AI54" s="14"/>
      <c r="AJ54" s="14"/>
      <c r="AK54" s="14"/>
      <c r="AL54" s="14"/>
      <c r="AM54" s="272"/>
      <c r="AN54" s="14"/>
      <c r="AO54" s="14"/>
      <c r="AP54" s="14"/>
      <c r="AQ54" s="14"/>
      <c r="AR54" s="14"/>
      <c r="AS54" s="14"/>
      <c r="AT54" s="272"/>
      <c r="AU54" s="99"/>
      <c r="AV54" s="14"/>
      <c r="AW54" s="14"/>
      <c r="AX54" s="14"/>
      <c r="AY54" s="14"/>
      <c r="AZ54" s="14"/>
      <c r="BA54" s="272"/>
      <c r="BB54" s="272"/>
      <c r="BC54" s="14"/>
      <c r="BD54" s="14"/>
      <c r="BE54" s="14"/>
      <c r="BF54" s="14"/>
      <c r="BG54" s="14"/>
      <c r="BH54" s="272"/>
      <c r="BI54" s="14"/>
      <c r="BJ54" s="14"/>
      <c r="BK54" s="14"/>
      <c r="BL54" s="101"/>
      <c r="BM54" s="14"/>
      <c r="BN54" s="14"/>
      <c r="BO54" s="272"/>
      <c r="BP54" s="14"/>
      <c r="BQ54" s="14"/>
      <c r="BR54" s="14"/>
      <c r="BS54" s="347"/>
      <c r="BU54" s="71">
        <f t="shared" si="0"/>
        <v>3</v>
      </c>
      <c r="BV54" s="72">
        <f t="shared" si="1"/>
        <v>0</v>
      </c>
      <c r="BW54" s="72">
        <f t="shared" si="2"/>
        <v>0</v>
      </c>
      <c r="BX54" s="73">
        <f t="shared" si="3"/>
        <v>0</v>
      </c>
    </row>
    <row r="55" spans="1:76" ht="17.100000000000001" customHeight="1" x14ac:dyDescent="0.2">
      <c r="A55" s="342"/>
      <c r="B55" s="345"/>
      <c r="C55" s="102" t="s">
        <v>197</v>
      </c>
      <c r="D55" s="274"/>
      <c r="E55" s="49"/>
      <c r="F55" s="49"/>
      <c r="G55" s="13"/>
      <c r="H55" s="13"/>
      <c r="I55" s="13"/>
      <c r="J55" s="13"/>
      <c r="K55" s="275"/>
      <c r="L55" s="13"/>
      <c r="M55" s="13"/>
      <c r="N55" s="13"/>
      <c r="O55" s="13"/>
      <c r="P55" s="276"/>
      <c r="Q55" s="49"/>
      <c r="R55" s="49"/>
      <c r="S55" s="13"/>
      <c r="T55" s="13"/>
      <c r="U55" s="13"/>
      <c r="V55" s="13"/>
      <c r="W55" s="275"/>
      <c r="X55" s="13"/>
      <c r="Y55" s="275"/>
      <c r="Z55" s="13"/>
      <c r="AA55" s="13"/>
      <c r="AB55" s="13"/>
      <c r="AC55" s="13"/>
      <c r="AD55" s="13"/>
      <c r="AE55" s="13"/>
      <c r="AF55" s="275"/>
      <c r="AG55" s="275"/>
      <c r="AH55" s="13"/>
      <c r="AI55" s="13"/>
      <c r="AJ55" s="13"/>
      <c r="AK55" s="13"/>
      <c r="AL55" s="13"/>
      <c r="AM55" s="275"/>
      <c r="AN55" s="13"/>
      <c r="AO55" s="13"/>
      <c r="AP55" s="13"/>
      <c r="AQ55" s="13"/>
      <c r="AR55" s="13"/>
      <c r="AS55" s="13"/>
      <c r="AT55" s="275"/>
      <c r="AU55" s="74"/>
      <c r="AV55" s="13"/>
      <c r="AW55" s="13"/>
      <c r="AX55" s="13"/>
      <c r="AY55" s="13"/>
      <c r="AZ55" s="13"/>
      <c r="BA55" s="275"/>
      <c r="BB55" s="275"/>
      <c r="BC55" s="13"/>
      <c r="BD55" s="13"/>
      <c r="BE55" s="13"/>
      <c r="BF55" s="13"/>
      <c r="BG55" s="13"/>
      <c r="BH55" s="275"/>
      <c r="BI55" s="13"/>
      <c r="BJ55" s="13"/>
      <c r="BK55" s="13"/>
      <c r="BL55" s="75"/>
      <c r="BM55" s="13"/>
      <c r="BN55" s="13"/>
      <c r="BO55" s="275"/>
      <c r="BP55" s="13"/>
      <c r="BQ55" s="13"/>
      <c r="BR55" s="13"/>
      <c r="BS55" s="348"/>
      <c r="BU55" s="62">
        <f t="shared" si="0"/>
        <v>0</v>
      </c>
      <c r="BV55" s="58">
        <f t="shared" si="1"/>
        <v>0</v>
      </c>
      <c r="BW55" s="58">
        <f t="shared" si="2"/>
        <v>0</v>
      </c>
      <c r="BX55" s="63">
        <f t="shared" si="3"/>
        <v>0</v>
      </c>
    </row>
    <row r="56" spans="1:76" ht="17.100000000000001" customHeight="1" x14ac:dyDescent="0.2">
      <c r="A56" s="343"/>
      <c r="B56" s="346"/>
      <c r="C56" s="105" t="s">
        <v>198</v>
      </c>
      <c r="D56" s="277"/>
      <c r="E56" s="107"/>
      <c r="F56" s="107"/>
      <c r="G56" s="107"/>
      <c r="H56" s="107"/>
      <c r="I56" s="107"/>
      <c r="J56" s="107"/>
      <c r="K56" s="278"/>
      <c r="L56" s="109"/>
      <c r="M56" s="107"/>
      <c r="N56" s="107"/>
      <c r="O56" s="107"/>
      <c r="P56" s="279"/>
      <c r="Q56" s="107"/>
      <c r="R56" s="107"/>
      <c r="S56" s="107"/>
      <c r="T56" s="107"/>
      <c r="U56" s="107"/>
      <c r="V56" s="107"/>
      <c r="W56" s="278"/>
      <c r="X56" s="109"/>
      <c r="Y56" s="278"/>
      <c r="Z56" s="107"/>
      <c r="AA56" s="107"/>
      <c r="AB56" s="107"/>
      <c r="AC56" s="107"/>
      <c r="AD56" s="107"/>
      <c r="AE56" s="109"/>
      <c r="AF56" s="278"/>
      <c r="AG56" s="278"/>
      <c r="AH56" s="107"/>
      <c r="AI56" s="107"/>
      <c r="AJ56" s="107"/>
      <c r="AK56" s="107"/>
      <c r="AL56" s="107"/>
      <c r="AM56" s="278"/>
      <c r="AN56" s="107"/>
      <c r="AO56" s="109"/>
      <c r="AP56" s="109"/>
      <c r="AQ56" s="109"/>
      <c r="AR56" s="107"/>
      <c r="AS56" s="109"/>
      <c r="AT56" s="278"/>
      <c r="AU56" s="110"/>
      <c r="AV56" s="107"/>
      <c r="AW56" s="107"/>
      <c r="AX56" s="109"/>
      <c r="AY56" s="107"/>
      <c r="AZ56" s="109"/>
      <c r="BA56" s="278"/>
      <c r="BB56" s="278"/>
      <c r="BC56" s="109"/>
      <c r="BD56" s="109"/>
      <c r="BE56" s="109"/>
      <c r="BF56" s="107"/>
      <c r="BG56" s="109"/>
      <c r="BH56" s="278"/>
      <c r="BI56" s="109"/>
      <c r="BJ56" s="109"/>
      <c r="BK56" s="109"/>
      <c r="BL56" s="112"/>
      <c r="BM56" s="107"/>
      <c r="BN56" s="109"/>
      <c r="BO56" s="278"/>
      <c r="BP56" s="109"/>
      <c r="BQ56" s="109"/>
      <c r="BR56" s="109"/>
      <c r="BS56" s="349"/>
      <c r="BU56" s="64">
        <f t="shared" si="0"/>
        <v>0</v>
      </c>
      <c r="BV56" s="65">
        <f t="shared" si="1"/>
        <v>0</v>
      </c>
      <c r="BW56" s="65">
        <f t="shared" si="2"/>
        <v>0</v>
      </c>
      <c r="BX56" s="66">
        <f t="shared" si="3"/>
        <v>0</v>
      </c>
    </row>
    <row r="57" spans="1:76" ht="17.100000000000001" customHeight="1" x14ac:dyDescent="0.2">
      <c r="A57" s="341">
        <v>18</v>
      </c>
      <c r="B57" s="344" t="s">
        <v>215</v>
      </c>
      <c r="C57" s="113" t="s">
        <v>194</v>
      </c>
      <c r="D57" s="271"/>
      <c r="E57" s="48"/>
      <c r="F57" s="48">
        <v>4</v>
      </c>
      <c r="G57" s="14"/>
      <c r="H57" s="14"/>
      <c r="I57" s="14"/>
      <c r="J57" s="14"/>
      <c r="K57" s="272"/>
      <c r="L57" s="14"/>
      <c r="M57" s="14">
        <v>4</v>
      </c>
      <c r="N57" s="14"/>
      <c r="O57" s="14"/>
      <c r="P57" s="273"/>
      <c r="Q57" s="48"/>
      <c r="R57" s="48"/>
      <c r="S57" s="14"/>
      <c r="T57" s="14">
        <v>4</v>
      </c>
      <c r="U57" s="14"/>
      <c r="V57" s="14"/>
      <c r="W57" s="272"/>
      <c r="X57" s="14"/>
      <c r="Y57" s="272"/>
      <c r="Z57" s="14"/>
      <c r="AA57" s="14"/>
      <c r="AB57" s="14"/>
      <c r="AC57" s="14"/>
      <c r="AD57" s="14"/>
      <c r="AE57" s="14"/>
      <c r="AF57" s="272"/>
      <c r="AG57" s="272"/>
      <c r="AH57" s="14"/>
      <c r="AI57" s="14"/>
      <c r="AJ57" s="14"/>
      <c r="AK57" s="14"/>
      <c r="AL57" s="14"/>
      <c r="AM57" s="272"/>
      <c r="AN57" s="14"/>
      <c r="AO57" s="14"/>
      <c r="AP57" s="14"/>
      <c r="AQ57" s="14"/>
      <c r="AR57" s="14"/>
      <c r="AS57" s="14"/>
      <c r="AT57" s="272"/>
      <c r="AU57" s="99"/>
      <c r="AV57" s="14"/>
      <c r="AW57" s="14"/>
      <c r="AX57" s="14"/>
      <c r="AY57" s="14"/>
      <c r="AZ57" s="14"/>
      <c r="BA57" s="272"/>
      <c r="BB57" s="272"/>
      <c r="BC57" s="14"/>
      <c r="BD57" s="14"/>
      <c r="BE57" s="14"/>
      <c r="BF57" s="14"/>
      <c r="BG57" s="14"/>
      <c r="BH57" s="272"/>
      <c r="BI57" s="14"/>
      <c r="BJ57" s="14"/>
      <c r="BK57" s="14"/>
      <c r="BL57" s="101"/>
      <c r="BM57" s="14"/>
      <c r="BN57" s="14"/>
      <c r="BO57" s="272"/>
      <c r="BP57" s="14"/>
      <c r="BQ57" s="14"/>
      <c r="BR57" s="14"/>
      <c r="BS57" s="347"/>
      <c r="BU57" s="59">
        <f t="shared" si="0"/>
        <v>3</v>
      </c>
      <c r="BV57" s="60">
        <f t="shared" si="1"/>
        <v>0</v>
      </c>
      <c r="BW57" s="60">
        <f t="shared" si="2"/>
        <v>0</v>
      </c>
      <c r="BX57" s="61">
        <f t="shared" si="3"/>
        <v>0</v>
      </c>
    </row>
    <row r="58" spans="1:76" ht="17.100000000000001" customHeight="1" x14ac:dyDescent="0.2">
      <c r="A58" s="342"/>
      <c r="B58" s="345"/>
      <c r="C58" s="102" t="s">
        <v>197</v>
      </c>
      <c r="D58" s="274"/>
      <c r="E58" s="49"/>
      <c r="F58" s="49"/>
      <c r="G58" s="13"/>
      <c r="H58" s="13"/>
      <c r="I58" s="13"/>
      <c r="J58" s="13"/>
      <c r="K58" s="275"/>
      <c r="L58" s="13"/>
      <c r="M58" s="13"/>
      <c r="N58" s="13"/>
      <c r="O58" s="13"/>
      <c r="P58" s="276"/>
      <c r="Q58" s="49"/>
      <c r="R58" s="49"/>
      <c r="S58" s="13"/>
      <c r="T58" s="13"/>
      <c r="U58" s="13"/>
      <c r="V58" s="13"/>
      <c r="W58" s="275"/>
      <c r="X58" s="13"/>
      <c r="Y58" s="275"/>
      <c r="Z58" s="13"/>
      <c r="AA58" s="13"/>
      <c r="AB58" s="13"/>
      <c r="AC58" s="13"/>
      <c r="AD58" s="13"/>
      <c r="AE58" s="13"/>
      <c r="AF58" s="275"/>
      <c r="AG58" s="275"/>
      <c r="AH58" s="13"/>
      <c r="AI58" s="13"/>
      <c r="AJ58" s="13"/>
      <c r="AK58" s="13"/>
      <c r="AL58" s="13"/>
      <c r="AM58" s="275"/>
      <c r="AN58" s="13"/>
      <c r="AO58" s="13"/>
      <c r="AP58" s="13"/>
      <c r="AQ58" s="13"/>
      <c r="AR58" s="13"/>
      <c r="AS58" s="13"/>
      <c r="AT58" s="275"/>
      <c r="AU58" s="74"/>
      <c r="AV58" s="13"/>
      <c r="AW58" s="13"/>
      <c r="AX58" s="13"/>
      <c r="AY58" s="13"/>
      <c r="AZ58" s="13"/>
      <c r="BA58" s="275"/>
      <c r="BB58" s="275"/>
      <c r="BC58" s="13"/>
      <c r="BD58" s="13"/>
      <c r="BE58" s="13"/>
      <c r="BF58" s="13"/>
      <c r="BG58" s="13"/>
      <c r="BH58" s="275"/>
      <c r="BI58" s="13"/>
      <c r="BJ58" s="13"/>
      <c r="BK58" s="13"/>
      <c r="BL58" s="75"/>
      <c r="BM58" s="13"/>
      <c r="BN58" s="13"/>
      <c r="BO58" s="275"/>
      <c r="BP58" s="13"/>
      <c r="BQ58" s="13"/>
      <c r="BR58" s="13"/>
      <c r="BS58" s="348"/>
      <c r="BU58" s="62">
        <f t="shared" si="0"/>
        <v>0</v>
      </c>
      <c r="BV58" s="58">
        <f t="shared" si="1"/>
        <v>0</v>
      </c>
      <c r="BW58" s="58">
        <f t="shared" si="2"/>
        <v>0</v>
      </c>
      <c r="BX58" s="63">
        <f t="shared" si="3"/>
        <v>0</v>
      </c>
    </row>
    <row r="59" spans="1:76" ht="17.100000000000001" customHeight="1" x14ac:dyDescent="0.2">
      <c r="A59" s="343"/>
      <c r="B59" s="346"/>
      <c r="C59" s="105" t="s">
        <v>198</v>
      </c>
      <c r="D59" s="277"/>
      <c r="E59" s="107"/>
      <c r="F59" s="107"/>
      <c r="G59" s="109"/>
      <c r="H59" s="109"/>
      <c r="I59" s="109"/>
      <c r="J59" s="109"/>
      <c r="K59" s="278"/>
      <c r="L59" s="109"/>
      <c r="M59" s="109"/>
      <c r="N59" s="109"/>
      <c r="O59" s="109"/>
      <c r="P59" s="279"/>
      <c r="Q59" s="107"/>
      <c r="R59" s="107"/>
      <c r="S59" s="109"/>
      <c r="T59" s="109"/>
      <c r="U59" s="109"/>
      <c r="V59" s="109"/>
      <c r="W59" s="278"/>
      <c r="X59" s="109"/>
      <c r="Y59" s="278"/>
      <c r="Z59" s="109"/>
      <c r="AA59" s="109"/>
      <c r="AB59" s="109"/>
      <c r="AC59" s="109"/>
      <c r="AD59" s="109"/>
      <c r="AE59" s="109"/>
      <c r="AF59" s="278"/>
      <c r="AG59" s="278"/>
      <c r="AH59" s="109"/>
      <c r="AI59" s="109"/>
      <c r="AJ59" s="109"/>
      <c r="AK59" s="109"/>
      <c r="AL59" s="109"/>
      <c r="AM59" s="278"/>
      <c r="AN59" s="109"/>
      <c r="AO59" s="109"/>
      <c r="AP59" s="109"/>
      <c r="AQ59" s="109"/>
      <c r="AR59" s="109"/>
      <c r="AS59" s="109"/>
      <c r="AT59" s="278"/>
      <c r="AU59" s="110"/>
      <c r="AV59" s="109"/>
      <c r="AW59" s="109"/>
      <c r="AX59" s="109"/>
      <c r="AY59" s="109"/>
      <c r="AZ59" s="109"/>
      <c r="BA59" s="278"/>
      <c r="BB59" s="278"/>
      <c r="BC59" s="109"/>
      <c r="BD59" s="109"/>
      <c r="BE59" s="109"/>
      <c r="BF59" s="109"/>
      <c r="BG59" s="109"/>
      <c r="BH59" s="278"/>
      <c r="BI59" s="109"/>
      <c r="BJ59" s="109"/>
      <c r="BK59" s="109"/>
      <c r="BL59" s="112"/>
      <c r="BM59" s="109"/>
      <c r="BN59" s="109"/>
      <c r="BO59" s="278"/>
      <c r="BP59" s="109"/>
      <c r="BQ59" s="109"/>
      <c r="BR59" s="109"/>
      <c r="BS59" s="349"/>
      <c r="BU59" s="64">
        <f t="shared" si="0"/>
        <v>0</v>
      </c>
      <c r="BV59" s="65">
        <f t="shared" si="1"/>
        <v>0</v>
      </c>
      <c r="BW59" s="65">
        <f t="shared" si="2"/>
        <v>0</v>
      </c>
      <c r="BX59" s="66">
        <f t="shared" si="3"/>
        <v>0</v>
      </c>
    </row>
    <row r="60" spans="1:76" ht="17.100000000000001" customHeight="1" x14ac:dyDescent="0.2">
      <c r="A60" s="341">
        <v>19</v>
      </c>
      <c r="B60" s="344" t="s">
        <v>216</v>
      </c>
      <c r="C60" s="113" t="s">
        <v>194</v>
      </c>
      <c r="D60" s="271"/>
      <c r="E60" s="48"/>
      <c r="F60" s="48">
        <v>2</v>
      </c>
      <c r="G60" s="14"/>
      <c r="H60" s="14"/>
      <c r="I60" s="14"/>
      <c r="J60" s="14"/>
      <c r="K60" s="272"/>
      <c r="L60" s="14"/>
      <c r="M60" s="14">
        <v>2</v>
      </c>
      <c r="N60" s="14"/>
      <c r="O60" s="14"/>
      <c r="P60" s="273"/>
      <c r="Q60" s="48"/>
      <c r="R60" s="48"/>
      <c r="S60" s="14"/>
      <c r="T60" s="14">
        <v>2</v>
      </c>
      <c r="U60" s="14"/>
      <c r="V60" s="14"/>
      <c r="W60" s="272"/>
      <c r="X60" s="14"/>
      <c r="Y60" s="272"/>
      <c r="Z60" s="14"/>
      <c r="AA60" s="14"/>
      <c r="AB60" s="14"/>
      <c r="AC60" s="14"/>
      <c r="AD60" s="14"/>
      <c r="AE60" s="14"/>
      <c r="AF60" s="272"/>
      <c r="AG60" s="272"/>
      <c r="AH60" s="14"/>
      <c r="AI60" s="14"/>
      <c r="AJ60" s="14"/>
      <c r="AK60" s="14"/>
      <c r="AL60" s="14"/>
      <c r="AM60" s="272"/>
      <c r="AN60" s="14"/>
      <c r="AO60" s="14"/>
      <c r="AP60" s="14"/>
      <c r="AQ60" s="14"/>
      <c r="AR60" s="14"/>
      <c r="AS60" s="14"/>
      <c r="AT60" s="272"/>
      <c r="AU60" s="99"/>
      <c r="AV60" s="14"/>
      <c r="AW60" s="14"/>
      <c r="AX60" s="14"/>
      <c r="AY60" s="14"/>
      <c r="AZ60" s="14"/>
      <c r="BA60" s="272"/>
      <c r="BB60" s="272"/>
      <c r="BC60" s="14"/>
      <c r="BD60" s="14"/>
      <c r="BE60" s="14"/>
      <c r="BF60" s="14"/>
      <c r="BG60" s="14"/>
      <c r="BH60" s="272"/>
      <c r="BI60" s="14"/>
      <c r="BJ60" s="14"/>
      <c r="BK60" s="14"/>
      <c r="BL60" s="101"/>
      <c r="BM60" s="14"/>
      <c r="BN60" s="14"/>
      <c r="BO60" s="272"/>
      <c r="BP60" s="14"/>
      <c r="BQ60" s="14"/>
      <c r="BR60" s="14"/>
      <c r="BS60" s="347"/>
      <c r="BU60" s="59">
        <f t="shared" si="0"/>
        <v>0</v>
      </c>
      <c r="BV60" s="60">
        <f t="shared" si="1"/>
        <v>0</v>
      </c>
      <c r="BW60" s="60">
        <f t="shared" si="2"/>
        <v>3</v>
      </c>
      <c r="BX60" s="61">
        <f t="shared" si="3"/>
        <v>0</v>
      </c>
    </row>
    <row r="61" spans="1:76" ht="17.100000000000001" customHeight="1" x14ac:dyDescent="0.2">
      <c r="A61" s="342"/>
      <c r="B61" s="345"/>
      <c r="C61" s="102" t="s">
        <v>197</v>
      </c>
      <c r="D61" s="274"/>
      <c r="E61" s="49"/>
      <c r="F61" s="49"/>
      <c r="G61" s="13"/>
      <c r="H61" s="13"/>
      <c r="I61" s="13"/>
      <c r="J61" s="13"/>
      <c r="K61" s="275"/>
      <c r="L61" s="13"/>
      <c r="M61" s="13"/>
      <c r="N61" s="13"/>
      <c r="O61" s="13"/>
      <c r="P61" s="276"/>
      <c r="Q61" s="49"/>
      <c r="R61" s="49"/>
      <c r="S61" s="13"/>
      <c r="T61" s="13"/>
      <c r="U61" s="13"/>
      <c r="V61" s="13"/>
      <c r="W61" s="275"/>
      <c r="X61" s="13"/>
      <c r="Y61" s="275"/>
      <c r="Z61" s="13"/>
      <c r="AA61" s="13"/>
      <c r="AB61" s="13"/>
      <c r="AC61" s="13"/>
      <c r="AD61" s="13"/>
      <c r="AE61" s="13"/>
      <c r="AF61" s="275"/>
      <c r="AG61" s="275"/>
      <c r="AH61" s="13"/>
      <c r="AI61" s="13"/>
      <c r="AJ61" s="13"/>
      <c r="AK61" s="13"/>
      <c r="AL61" s="13"/>
      <c r="AM61" s="275"/>
      <c r="AN61" s="13"/>
      <c r="AO61" s="13"/>
      <c r="AP61" s="13"/>
      <c r="AQ61" s="13"/>
      <c r="AR61" s="13"/>
      <c r="AS61" s="13"/>
      <c r="AT61" s="275"/>
      <c r="AU61" s="74"/>
      <c r="AV61" s="13"/>
      <c r="AW61" s="13"/>
      <c r="AX61" s="13"/>
      <c r="AY61" s="13"/>
      <c r="AZ61" s="13"/>
      <c r="BA61" s="275"/>
      <c r="BB61" s="275"/>
      <c r="BC61" s="13"/>
      <c r="BD61" s="13"/>
      <c r="BE61" s="13"/>
      <c r="BF61" s="13"/>
      <c r="BG61" s="13"/>
      <c r="BH61" s="275"/>
      <c r="BI61" s="13"/>
      <c r="BJ61" s="13"/>
      <c r="BK61" s="13"/>
      <c r="BL61" s="75"/>
      <c r="BM61" s="13"/>
      <c r="BN61" s="13"/>
      <c r="BO61" s="275"/>
      <c r="BP61" s="13"/>
      <c r="BQ61" s="13"/>
      <c r="BR61" s="13"/>
      <c r="BS61" s="348"/>
      <c r="BU61" s="62">
        <f t="shared" si="0"/>
        <v>0</v>
      </c>
      <c r="BV61" s="58">
        <f t="shared" si="1"/>
        <v>0</v>
      </c>
      <c r="BW61" s="58">
        <f t="shared" si="2"/>
        <v>0</v>
      </c>
      <c r="BX61" s="63">
        <f t="shared" si="3"/>
        <v>0</v>
      </c>
    </row>
    <row r="62" spans="1:76" ht="17.100000000000001" customHeight="1" x14ac:dyDescent="0.2">
      <c r="A62" s="343"/>
      <c r="B62" s="346"/>
      <c r="C62" s="105" t="s">
        <v>198</v>
      </c>
      <c r="D62" s="277"/>
      <c r="E62" s="107"/>
      <c r="F62" s="107"/>
      <c r="G62" s="109"/>
      <c r="H62" s="109"/>
      <c r="I62" s="109"/>
      <c r="J62" s="109"/>
      <c r="K62" s="278"/>
      <c r="L62" s="109"/>
      <c r="M62" s="109"/>
      <c r="N62" s="109"/>
      <c r="O62" s="109"/>
      <c r="P62" s="279"/>
      <c r="Q62" s="107"/>
      <c r="R62" s="107"/>
      <c r="S62" s="109"/>
      <c r="T62" s="109"/>
      <c r="U62" s="109"/>
      <c r="V62" s="109"/>
      <c r="W62" s="278"/>
      <c r="X62" s="109"/>
      <c r="Y62" s="278"/>
      <c r="Z62" s="109"/>
      <c r="AA62" s="109"/>
      <c r="AB62" s="109"/>
      <c r="AC62" s="109"/>
      <c r="AD62" s="109"/>
      <c r="AE62" s="109"/>
      <c r="AF62" s="278"/>
      <c r="AG62" s="278"/>
      <c r="AH62" s="109"/>
      <c r="AI62" s="109"/>
      <c r="AJ62" s="109"/>
      <c r="AK62" s="109"/>
      <c r="AL62" s="109"/>
      <c r="AM62" s="278"/>
      <c r="AN62" s="109"/>
      <c r="AO62" s="109"/>
      <c r="AP62" s="109"/>
      <c r="AQ62" s="109"/>
      <c r="AR62" s="109"/>
      <c r="AS62" s="109"/>
      <c r="AT62" s="278"/>
      <c r="AU62" s="110"/>
      <c r="AV62" s="109"/>
      <c r="AW62" s="109"/>
      <c r="AX62" s="109"/>
      <c r="AY62" s="109"/>
      <c r="AZ62" s="109"/>
      <c r="BA62" s="278"/>
      <c r="BB62" s="278"/>
      <c r="BC62" s="109"/>
      <c r="BD62" s="109"/>
      <c r="BE62" s="109"/>
      <c r="BF62" s="109"/>
      <c r="BG62" s="109"/>
      <c r="BH62" s="278"/>
      <c r="BI62" s="109"/>
      <c r="BJ62" s="109"/>
      <c r="BK62" s="109"/>
      <c r="BL62" s="112"/>
      <c r="BM62" s="109"/>
      <c r="BN62" s="109"/>
      <c r="BO62" s="278"/>
      <c r="BP62" s="109"/>
      <c r="BQ62" s="109"/>
      <c r="BR62" s="109"/>
      <c r="BS62" s="349"/>
      <c r="BU62" s="64">
        <f t="shared" si="0"/>
        <v>0</v>
      </c>
      <c r="BV62" s="65">
        <f t="shared" si="1"/>
        <v>0</v>
      </c>
      <c r="BW62" s="65">
        <f t="shared" si="2"/>
        <v>0</v>
      </c>
      <c r="BX62" s="66">
        <f t="shared" si="3"/>
        <v>0</v>
      </c>
    </row>
    <row r="63" spans="1:76" ht="17.100000000000001" customHeight="1" x14ac:dyDescent="0.2">
      <c r="A63" s="341">
        <v>20</v>
      </c>
      <c r="B63" s="344" t="s">
        <v>217</v>
      </c>
      <c r="C63" s="113" t="s">
        <v>194</v>
      </c>
      <c r="D63" s="271"/>
      <c r="E63" s="48"/>
      <c r="F63" s="48">
        <v>2</v>
      </c>
      <c r="G63" s="14"/>
      <c r="H63" s="14"/>
      <c r="I63" s="14"/>
      <c r="J63" s="14"/>
      <c r="K63" s="272"/>
      <c r="L63" s="14"/>
      <c r="M63" s="14">
        <v>4</v>
      </c>
      <c r="N63" s="14"/>
      <c r="O63" s="14"/>
      <c r="P63" s="273"/>
      <c r="Q63" s="48"/>
      <c r="R63" s="48"/>
      <c r="S63" s="14"/>
      <c r="T63" s="14">
        <v>4</v>
      </c>
      <c r="U63" s="14"/>
      <c r="V63" s="14"/>
      <c r="W63" s="272"/>
      <c r="X63" s="14"/>
      <c r="Y63" s="272"/>
      <c r="Z63" s="14"/>
      <c r="AA63" s="14"/>
      <c r="AB63" s="14"/>
      <c r="AC63" s="14"/>
      <c r="AD63" s="14"/>
      <c r="AE63" s="14"/>
      <c r="AF63" s="272"/>
      <c r="AG63" s="272"/>
      <c r="AH63" s="14"/>
      <c r="AI63" s="14"/>
      <c r="AJ63" s="14"/>
      <c r="AK63" s="14"/>
      <c r="AL63" s="14"/>
      <c r="AM63" s="272"/>
      <c r="AN63" s="14"/>
      <c r="AO63" s="14"/>
      <c r="AP63" s="14"/>
      <c r="AQ63" s="14"/>
      <c r="AR63" s="14"/>
      <c r="AS63" s="14"/>
      <c r="AT63" s="272"/>
      <c r="AU63" s="99"/>
      <c r="AV63" s="14"/>
      <c r="AW63" s="14"/>
      <c r="AX63" s="14"/>
      <c r="AY63" s="14"/>
      <c r="AZ63" s="14"/>
      <c r="BA63" s="272"/>
      <c r="BB63" s="272"/>
      <c r="BC63" s="14"/>
      <c r="BD63" s="14"/>
      <c r="BE63" s="14"/>
      <c r="BF63" s="14"/>
      <c r="BG63" s="14"/>
      <c r="BH63" s="272"/>
      <c r="BI63" s="14"/>
      <c r="BJ63" s="14"/>
      <c r="BK63" s="14"/>
      <c r="BL63" s="101"/>
      <c r="BM63" s="14"/>
      <c r="BN63" s="14"/>
      <c r="BO63" s="272"/>
      <c r="BP63" s="14"/>
      <c r="BQ63" s="14"/>
      <c r="BR63" s="14"/>
      <c r="BS63" s="347"/>
      <c r="BU63" s="59">
        <f t="shared" si="0"/>
        <v>2</v>
      </c>
      <c r="BV63" s="60">
        <f t="shared" si="1"/>
        <v>0</v>
      </c>
      <c r="BW63" s="60">
        <f t="shared" si="2"/>
        <v>1</v>
      </c>
      <c r="BX63" s="61">
        <f t="shared" si="3"/>
        <v>0</v>
      </c>
    </row>
    <row r="64" spans="1:76" ht="17.100000000000001" customHeight="1" x14ac:dyDescent="0.2">
      <c r="A64" s="342"/>
      <c r="B64" s="345"/>
      <c r="C64" s="102" t="s">
        <v>197</v>
      </c>
      <c r="D64" s="274"/>
      <c r="E64" s="49"/>
      <c r="F64" s="49"/>
      <c r="G64" s="13"/>
      <c r="H64" s="13"/>
      <c r="I64" s="13"/>
      <c r="J64" s="13"/>
      <c r="K64" s="275"/>
      <c r="L64" s="13"/>
      <c r="M64" s="13"/>
      <c r="N64" s="13"/>
      <c r="O64" s="13"/>
      <c r="P64" s="276"/>
      <c r="Q64" s="49"/>
      <c r="R64" s="49"/>
      <c r="S64" s="13"/>
      <c r="T64" s="13"/>
      <c r="U64" s="13"/>
      <c r="V64" s="13"/>
      <c r="W64" s="275"/>
      <c r="X64" s="13"/>
      <c r="Y64" s="275"/>
      <c r="Z64" s="13"/>
      <c r="AA64" s="13"/>
      <c r="AB64" s="13"/>
      <c r="AC64" s="13"/>
      <c r="AD64" s="13"/>
      <c r="AE64" s="13"/>
      <c r="AF64" s="275"/>
      <c r="AG64" s="275"/>
      <c r="AH64" s="13"/>
      <c r="AI64" s="13"/>
      <c r="AJ64" s="13"/>
      <c r="AK64" s="13"/>
      <c r="AL64" s="13"/>
      <c r="AM64" s="275"/>
      <c r="AN64" s="13"/>
      <c r="AO64" s="13"/>
      <c r="AP64" s="13"/>
      <c r="AQ64" s="13"/>
      <c r="AR64" s="13"/>
      <c r="AS64" s="13"/>
      <c r="AT64" s="275"/>
      <c r="AU64" s="74"/>
      <c r="AV64" s="13"/>
      <c r="AW64" s="13"/>
      <c r="AX64" s="13"/>
      <c r="AY64" s="13"/>
      <c r="AZ64" s="13"/>
      <c r="BA64" s="275"/>
      <c r="BB64" s="275"/>
      <c r="BC64" s="13"/>
      <c r="BD64" s="13"/>
      <c r="BE64" s="13"/>
      <c r="BF64" s="13"/>
      <c r="BG64" s="13"/>
      <c r="BH64" s="275"/>
      <c r="BI64" s="13"/>
      <c r="BJ64" s="13"/>
      <c r="BK64" s="13"/>
      <c r="BL64" s="75"/>
      <c r="BM64" s="13"/>
      <c r="BN64" s="13"/>
      <c r="BO64" s="275"/>
      <c r="BP64" s="13"/>
      <c r="BQ64" s="13"/>
      <c r="BR64" s="13"/>
      <c r="BS64" s="348"/>
      <c r="BU64" s="62">
        <f t="shared" si="0"/>
        <v>0</v>
      </c>
      <c r="BV64" s="58">
        <f t="shared" si="1"/>
        <v>0</v>
      </c>
      <c r="BW64" s="58">
        <f t="shared" si="2"/>
        <v>0</v>
      </c>
      <c r="BX64" s="63">
        <f t="shared" si="3"/>
        <v>0</v>
      </c>
    </row>
    <row r="65" spans="1:76" ht="17.100000000000001" customHeight="1" x14ac:dyDescent="0.2">
      <c r="A65" s="343"/>
      <c r="B65" s="346"/>
      <c r="C65" s="105" t="s">
        <v>198</v>
      </c>
      <c r="D65" s="277"/>
      <c r="E65" s="107"/>
      <c r="F65" s="107"/>
      <c r="G65" s="109"/>
      <c r="H65" s="109"/>
      <c r="I65" s="109"/>
      <c r="J65" s="109"/>
      <c r="K65" s="278"/>
      <c r="L65" s="109"/>
      <c r="M65" s="109"/>
      <c r="N65" s="109"/>
      <c r="O65" s="109"/>
      <c r="P65" s="279"/>
      <c r="Q65" s="107"/>
      <c r="R65" s="107"/>
      <c r="S65" s="109"/>
      <c r="T65" s="109"/>
      <c r="U65" s="109"/>
      <c r="V65" s="109"/>
      <c r="W65" s="278"/>
      <c r="X65" s="109"/>
      <c r="Y65" s="278"/>
      <c r="Z65" s="109"/>
      <c r="AA65" s="109"/>
      <c r="AB65" s="109"/>
      <c r="AC65" s="109"/>
      <c r="AD65" s="109"/>
      <c r="AE65" s="109"/>
      <c r="AF65" s="278"/>
      <c r="AG65" s="278"/>
      <c r="AH65" s="109"/>
      <c r="AI65" s="109"/>
      <c r="AJ65" s="109"/>
      <c r="AK65" s="109"/>
      <c r="AL65" s="109"/>
      <c r="AM65" s="278"/>
      <c r="AN65" s="109"/>
      <c r="AO65" s="109"/>
      <c r="AP65" s="109"/>
      <c r="AQ65" s="109"/>
      <c r="AR65" s="109"/>
      <c r="AS65" s="109"/>
      <c r="AT65" s="278"/>
      <c r="AU65" s="110"/>
      <c r="AV65" s="109"/>
      <c r="AW65" s="109"/>
      <c r="AX65" s="109"/>
      <c r="AY65" s="109"/>
      <c r="AZ65" s="109"/>
      <c r="BA65" s="278"/>
      <c r="BB65" s="278"/>
      <c r="BC65" s="109"/>
      <c r="BD65" s="109"/>
      <c r="BE65" s="109"/>
      <c r="BF65" s="109"/>
      <c r="BG65" s="109"/>
      <c r="BH65" s="278"/>
      <c r="BI65" s="109"/>
      <c r="BJ65" s="109"/>
      <c r="BK65" s="109"/>
      <c r="BL65" s="112"/>
      <c r="BM65" s="109"/>
      <c r="BN65" s="109"/>
      <c r="BO65" s="278"/>
      <c r="BP65" s="109"/>
      <c r="BQ65" s="109"/>
      <c r="BR65" s="109"/>
      <c r="BS65" s="349"/>
      <c r="BU65" s="64">
        <f t="shared" si="0"/>
        <v>0</v>
      </c>
      <c r="BV65" s="65">
        <f t="shared" si="1"/>
        <v>0</v>
      </c>
      <c r="BW65" s="65">
        <f t="shared" si="2"/>
        <v>0</v>
      </c>
      <c r="BX65" s="66">
        <f t="shared" si="3"/>
        <v>0</v>
      </c>
    </row>
    <row r="66" spans="1:76" ht="17.100000000000001" customHeight="1" x14ac:dyDescent="0.2">
      <c r="A66" s="341">
        <v>21</v>
      </c>
      <c r="B66" s="344" t="s">
        <v>218</v>
      </c>
      <c r="C66" s="113" t="s">
        <v>194</v>
      </c>
      <c r="D66" s="271"/>
      <c r="E66" s="48"/>
      <c r="F66" s="48">
        <v>4</v>
      </c>
      <c r="G66" s="14"/>
      <c r="H66" s="14"/>
      <c r="I66" s="14"/>
      <c r="J66" s="14"/>
      <c r="K66" s="272"/>
      <c r="L66" s="14"/>
      <c r="M66" s="14">
        <v>2</v>
      </c>
      <c r="N66" s="14"/>
      <c r="O66" s="14"/>
      <c r="P66" s="273"/>
      <c r="Q66" s="48"/>
      <c r="R66" s="48"/>
      <c r="S66" s="14"/>
      <c r="T66" s="14">
        <v>4</v>
      </c>
      <c r="U66" s="14"/>
      <c r="V66" s="14"/>
      <c r="W66" s="272"/>
      <c r="X66" s="14"/>
      <c r="Y66" s="272"/>
      <c r="Z66" s="14"/>
      <c r="AA66" s="14"/>
      <c r="AB66" s="14"/>
      <c r="AC66" s="14"/>
      <c r="AD66" s="14"/>
      <c r="AE66" s="14"/>
      <c r="AF66" s="272"/>
      <c r="AG66" s="272"/>
      <c r="AH66" s="14"/>
      <c r="AI66" s="14"/>
      <c r="AJ66" s="14"/>
      <c r="AK66" s="14"/>
      <c r="AL66" s="14"/>
      <c r="AM66" s="272"/>
      <c r="AN66" s="14"/>
      <c r="AO66" s="14"/>
      <c r="AP66" s="14"/>
      <c r="AQ66" s="14"/>
      <c r="AR66" s="14"/>
      <c r="AS66" s="14"/>
      <c r="AT66" s="272"/>
      <c r="AU66" s="99"/>
      <c r="AV66" s="14"/>
      <c r="AW66" s="14"/>
      <c r="AX66" s="14"/>
      <c r="AY66" s="14"/>
      <c r="AZ66" s="14"/>
      <c r="BA66" s="272"/>
      <c r="BB66" s="272"/>
      <c r="BC66" s="14"/>
      <c r="BD66" s="14"/>
      <c r="BE66" s="14"/>
      <c r="BF66" s="14"/>
      <c r="BG66" s="14"/>
      <c r="BH66" s="272"/>
      <c r="BI66" s="14"/>
      <c r="BJ66" s="14"/>
      <c r="BK66" s="14"/>
      <c r="BL66" s="101"/>
      <c r="BM66" s="14"/>
      <c r="BN66" s="14"/>
      <c r="BO66" s="272"/>
      <c r="BP66" s="14"/>
      <c r="BQ66" s="14"/>
      <c r="BR66" s="14"/>
      <c r="BS66" s="347"/>
      <c r="BU66" s="59">
        <f t="shared" si="0"/>
        <v>2</v>
      </c>
      <c r="BV66" s="60">
        <f t="shared" si="1"/>
        <v>0</v>
      </c>
      <c r="BW66" s="60">
        <f t="shared" si="2"/>
        <v>1</v>
      </c>
      <c r="BX66" s="61">
        <f t="shared" si="3"/>
        <v>0</v>
      </c>
    </row>
    <row r="67" spans="1:76" ht="17.100000000000001" customHeight="1" x14ac:dyDescent="0.2">
      <c r="A67" s="342"/>
      <c r="B67" s="345"/>
      <c r="C67" s="102" t="s">
        <v>197</v>
      </c>
      <c r="D67" s="274"/>
      <c r="E67" s="49"/>
      <c r="F67" s="49"/>
      <c r="G67" s="13"/>
      <c r="H67" s="13"/>
      <c r="I67" s="13"/>
      <c r="J67" s="13"/>
      <c r="K67" s="275"/>
      <c r="L67" s="13"/>
      <c r="M67" s="13"/>
      <c r="N67" s="13"/>
      <c r="O67" s="13"/>
      <c r="P67" s="276"/>
      <c r="Q67" s="49"/>
      <c r="R67" s="49"/>
      <c r="S67" s="13"/>
      <c r="T67" s="13"/>
      <c r="U67" s="13"/>
      <c r="V67" s="13"/>
      <c r="W67" s="275"/>
      <c r="X67" s="13"/>
      <c r="Y67" s="275"/>
      <c r="Z67" s="13"/>
      <c r="AA67" s="13"/>
      <c r="AB67" s="13"/>
      <c r="AC67" s="13"/>
      <c r="AD67" s="13"/>
      <c r="AE67" s="13"/>
      <c r="AF67" s="275"/>
      <c r="AG67" s="275"/>
      <c r="AH67" s="13"/>
      <c r="AI67" s="13"/>
      <c r="AJ67" s="13"/>
      <c r="AK67" s="13"/>
      <c r="AL67" s="13"/>
      <c r="AM67" s="275"/>
      <c r="AN67" s="13"/>
      <c r="AO67" s="13"/>
      <c r="AP67" s="13"/>
      <c r="AQ67" s="13"/>
      <c r="AR67" s="13"/>
      <c r="AS67" s="13"/>
      <c r="AT67" s="275"/>
      <c r="AU67" s="74"/>
      <c r="AV67" s="13"/>
      <c r="AW67" s="13"/>
      <c r="AX67" s="13"/>
      <c r="AY67" s="13"/>
      <c r="AZ67" s="13"/>
      <c r="BA67" s="275"/>
      <c r="BB67" s="275"/>
      <c r="BC67" s="13"/>
      <c r="BD67" s="13"/>
      <c r="BE67" s="13"/>
      <c r="BF67" s="13"/>
      <c r="BG67" s="13"/>
      <c r="BH67" s="275"/>
      <c r="BI67" s="13"/>
      <c r="BJ67" s="13"/>
      <c r="BK67" s="13"/>
      <c r="BL67" s="75"/>
      <c r="BM67" s="13"/>
      <c r="BN67" s="13"/>
      <c r="BO67" s="275"/>
      <c r="BP67" s="13"/>
      <c r="BQ67" s="13"/>
      <c r="BR67" s="13"/>
      <c r="BS67" s="348"/>
      <c r="BU67" s="62">
        <f t="shared" si="0"/>
        <v>0</v>
      </c>
      <c r="BV67" s="58">
        <f t="shared" si="1"/>
        <v>0</v>
      </c>
      <c r="BW67" s="58">
        <f t="shared" si="2"/>
        <v>0</v>
      </c>
      <c r="BX67" s="63">
        <f t="shared" si="3"/>
        <v>0</v>
      </c>
    </row>
    <row r="68" spans="1:76" ht="17.100000000000001" customHeight="1" x14ac:dyDescent="0.2">
      <c r="A68" s="343"/>
      <c r="B68" s="346"/>
      <c r="C68" s="105" t="s">
        <v>198</v>
      </c>
      <c r="D68" s="277"/>
      <c r="E68" s="107"/>
      <c r="F68" s="107"/>
      <c r="G68" s="109"/>
      <c r="H68" s="109"/>
      <c r="I68" s="109"/>
      <c r="J68" s="109"/>
      <c r="K68" s="278"/>
      <c r="L68" s="109"/>
      <c r="M68" s="109"/>
      <c r="N68" s="109"/>
      <c r="O68" s="109"/>
      <c r="P68" s="279"/>
      <c r="Q68" s="107"/>
      <c r="R68" s="107"/>
      <c r="S68" s="109"/>
      <c r="T68" s="109"/>
      <c r="U68" s="109"/>
      <c r="V68" s="109"/>
      <c r="W68" s="278"/>
      <c r="X68" s="109"/>
      <c r="Y68" s="278"/>
      <c r="Z68" s="109"/>
      <c r="AA68" s="109"/>
      <c r="AB68" s="109"/>
      <c r="AC68" s="109"/>
      <c r="AD68" s="109"/>
      <c r="AE68" s="109"/>
      <c r="AF68" s="278"/>
      <c r="AG68" s="278"/>
      <c r="AH68" s="109"/>
      <c r="AI68" s="109"/>
      <c r="AJ68" s="109"/>
      <c r="AK68" s="109"/>
      <c r="AL68" s="109"/>
      <c r="AM68" s="278"/>
      <c r="AN68" s="109"/>
      <c r="AO68" s="109"/>
      <c r="AP68" s="109"/>
      <c r="AQ68" s="109"/>
      <c r="AR68" s="109"/>
      <c r="AS68" s="109"/>
      <c r="AT68" s="278"/>
      <c r="AU68" s="110"/>
      <c r="AV68" s="109"/>
      <c r="AW68" s="109"/>
      <c r="AX68" s="109"/>
      <c r="AY68" s="109"/>
      <c r="AZ68" s="109"/>
      <c r="BA68" s="278"/>
      <c r="BB68" s="278"/>
      <c r="BC68" s="109"/>
      <c r="BD68" s="109"/>
      <c r="BE68" s="109"/>
      <c r="BF68" s="109"/>
      <c r="BG68" s="109"/>
      <c r="BH68" s="278"/>
      <c r="BI68" s="109"/>
      <c r="BJ68" s="109"/>
      <c r="BK68" s="109"/>
      <c r="BL68" s="112"/>
      <c r="BM68" s="109"/>
      <c r="BN68" s="109"/>
      <c r="BO68" s="278"/>
      <c r="BP68" s="109"/>
      <c r="BQ68" s="109"/>
      <c r="BR68" s="109"/>
      <c r="BS68" s="349"/>
      <c r="BU68" s="64">
        <f t="shared" si="0"/>
        <v>0</v>
      </c>
      <c r="BV68" s="65">
        <f t="shared" si="1"/>
        <v>0</v>
      </c>
      <c r="BW68" s="65">
        <f t="shared" si="2"/>
        <v>0</v>
      </c>
      <c r="BX68" s="66">
        <f t="shared" si="3"/>
        <v>0</v>
      </c>
    </row>
    <row r="69" spans="1:76" ht="17.100000000000001" customHeight="1" x14ac:dyDescent="0.2">
      <c r="A69" s="341">
        <v>22</v>
      </c>
      <c r="B69" s="344" t="s">
        <v>219</v>
      </c>
      <c r="C69" s="113" t="s">
        <v>194</v>
      </c>
      <c r="D69" s="271"/>
      <c r="E69" s="48"/>
      <c r="F69" s="48">
        <v>4</v>
      </c>
      <c r="G69" s="14"/>
      <c r="H69" s="14"/>
      <c r="I69" s="14"/>
      <c r="J69" s="14"/>
      <c r="K69" s="272"/>
      <c r="L69" s="14"/>
      <c r="M69" s="14">
        <v>4</v>
      </c>
      <c r="N69" s="14"/>
      <c r="O69" s="14"/>
      <c r="P69" s="273"/>
      <c r="Q69" s="48"/>
      <c r="R69" s="48"/>
      <c r="S69" s="14"/>
      <c r="T69" s="14">
        <v>4</v>
      </c>
      <c r="U69" s="14"/>
      <c r="V69" s="14"/>
      <c r="W69" s="272"/>
      <c r="X69" s="14"/>
      <c r="Y69" s="272"/>
      <c r="Z69" s="14"/>
      <c r="AA69" s="14"/>
      <c r="AB69" s="14"/>
      <c r="AC69" s="14"/>
      <c r="AD69" s="14"/>
      <c r="AE69" s="14"/>
      <c r="AF69" s="272"/>
      <c r="AG69" s="272"/>
      <c r="AH69" s="14"/>
      <c r="AI69" s="14"/>
      <c r="AJ69" s="14"/>
      <c r="AK69" s="14"/>
      <c r="AL69" s="14"/>
      <c r="AM69" s="272"/>
      <c r="AN69" s="14"/>
      <c r="AO69" s="14"/>
      <c r="AP69" s="14"/>
      <c r="AQ69" s="14"/>
      <c r="AR69" s="14"/>
      <c r="AS69" s="14"/>
      <c r="AT69" s="272"/>
      <c r="AU69" s="99"/>
      <c r="AV69" s="14"/>
      <c r="AW69" s="14"/>
      <c r="AX69" s="14"/>
      <c r="AY69" s="14"/>
      <c r="AZ69" s="14"/>
      <c r="BA69" s="272"/>
      <c r="BB69" s="272"/>
      <c r="BC69" s="14"/>
      <c r="BD69" s="14"/>
      <c r="BE69" s="14"/>
      <c r="BF69" s="14"/>
      <c r="BG69" s="14"/>
      <c r="BH69" s="272"/>
      <c r="BI69" s="14"/>
      <c r="BJ69" s="14"/>
      <c r="BK69" s="14"/>
      <c r="BL69" s="101"/>
      <c r="BM69" s="14"/>
      <c r="BN69" s="14"/>
      <c r="BO69" s="272"/>
      <c r="BP69" s="14"/>
      <c r="BQ69" s="14"/>
      <c r="BR69" s="14"/>
      <c r="BS69" s="347"/>
      <c r="BU69" s="59">
        <f t="shared" si="0"/>
        <v>3</v>
      </c>
      <c r="BV69" s="60">
        <f t="shared" si="1"/>
        <v>0</v>
      </c>
      <c r="BW69" s="60">
        <f t="shared" si="2"/>
        <v>0</v>
      </c>
      <c r="BX69" s="61">
        <f t="shared" si="3"/>
        <v>0</v>
      </c>
    </row>
    <row r="70" spans="1:76" ht="17.100000000000001" customHeight="1" x14ac:dyDescent="0.2">
      <c r="A70" s="342"/>
      <c r="B70" s="345"/>
      <c r="C70" s="102" t="s">
        <v>197</v>
      </c>
      <c r="D70" s="274"/>
      <c r="E70" s="49"/>
      <c r="F70" s="49"/>
      <c r="G70" s="13"/>
      <c r="H70" s="13"/>
      <c r="I70" s="13"/>
      <c r="J70" s="13"/>
      <c r="K70" s="275"/>
      <c r="L70" s="13"/>
      <c r="M70" s="13"/>
      <c r="N70" s="13"/>
      <c r="O70" s="13"/>
      <c r="P70" s="276"/>
      <c r="Q70" s="49"/>
      <c r="R70" s="49"/>
      <c r="S70" s="13"/>
      <c r="T70" s="13"/>
      <c r="U70" s="13"/>
      <c r="V70" s="13"/>
      <c r="W70" s="275"/>
      <c r="X70" s="13"/>
      <c r="Y70" s="275"/>
      <c r="Z70" s="13"/>
      <c r="AA70" s="13"/>
      <c r="AB70" s="13"/>
      <c r="AC70" s="13"/>
      <c r="AD70" s="13"/>
      <c r="AE70" s="13"/>
      <c r="AF70" s="275"/>
      <c r="AG70" s="275"/>
      <c r="AH70" s="13"/>
      <c r="AI70" s="13"/>
      <c r="AJ70" s="13"/>
      <c r="AK70" s="13"/>
      <c r="AL70" s="13"/>
      <c r="AM70" s="275"/>
      <c r="AN70" s="13"/>
      <c r="AO70" s="13"/>
      <c r="AP70" s="13"/>
      <c r="AQ70" s="13"/>
      <c r="AR70" s="13"/>
      <c r="AS70" s="13"/>
      <c r="AT70" s="275"/>
      <c r="AU70" s="74"/>
      <c r="AV70" s="13"/>
      <c r="AW70" s="13"/>
      <c r="AX70" s="13"/>
      <c r="AY70" s="13"/>
      <c r="AZ70" s="13"/>
      <c r="BA70" s="275"/>
      <c r="BB70" s="275"/>
      <c r="BC70" s="13"/>
      <c r="BD70" s="13"/>
      <c r="BE70" s="13"/>
      <c r="BF70" s="13"/>
      <c r="BG70" s="13"/>
      <c r="BH70" s="275"/>
      <c r="BI70" s="13"/>
      <c r="BJ70" s="13"/>
      <c r="BK70" s="13"/>
      <c r="BL70" s="75"/>
      <c r="BM70" s="13"/>
      <c r="BN70" s="13"/>
      <c r="BO70" s="275"/>
      <c r="BP70" s="13"/>
      <c r="BQ70" s="13"/>
      <c r="BR70" s="13"/>
      <c r="BS70" s="348"/>
      <c r="BU70" s="62">
        <f t="shared" ref="BU70:BU74" si="4">COUNTIF(D70:BL70,"4")</f>
        <v>0</v>
      </c>
      <c r="BV70" s="58">
        <f t="shared" ref="BV70:BV74" si="5">COUNTIF(D70:BL70,"3")</f>
        <v>0</v>
      </c>
      <c r="BW70" s="58">
        <f t="shared" ref="BW70:BW74" si="6">COUNTIF(D70:BL70,"2")</f>
        <v>0</v>
      </c>
      <c r="BX70" s="63">
        <f t="shared" ref="BX70:BX74" si="7">COUNTIF(D70:BL70,"1")</f>
        <v>0</v>
      </c>
    </row>
    <row r="71" spans="1:76" ht="17.100000000000001" customHeight="1" x14ac:dyDescent="0.2">
      <c r="A71" s="343"/>
      <c r="B71" s="346"/>
      <c r="C71" s="105" t="s">
        <v>198</v>
      </c>
      <c r="D71" s="277"/>
      <c r="E71" s="107"/>
      <c r="F71" s="107"/>
      <c r="G71" s="109"/>
      <c r="H71" s="109"/>
      <c r="I71" s="109"/>
      <c r="J71" s="109"/>
      <c r="K71" s="278"/>
      <c r="L71" s="109"/>
      <c r="M71" s="109"/>
      <c r="N71" s="109"/>
      <c r="O71" s="109"/>
      <c r="P71" s="279"/>
      <c r="Q71" s="107"/>
      <c r="R71" s="107"/>
      <c r="S71" s="109"/>
      <c r="T71" s="109"/>
      <c r="U71" s="109"/>
      <c r="V71" s="109"/>
      <c r="W71" s="278"/>
      <c r="X71" s="109"/>
      <c r="Y71" s="278"/>
      <c r="Z71" s="109"/>
      <c r="AA71" s="109"/>
      <c r="AB71" s="109"/>
      <c r="AC71" s="109"/>
      <c r="AD71" s="109"/>
      <c r="AE71" s="109"/>
      <c r="AF71" s="278"/>
      <c r="AG71" s="278"/>
      <c r="AH71" s="109"/>
      <c r="AI71" s="109"/>
      <c r="AJ71" s="109"/>
      <c r="AK71" s="109"/>
      <c r="AL71" s="109"/>
      <c r="AM71" s="278"/>
      <c r="AN71" s="109"/>
      <c r="AO71" s="109"/>
      <c r="AP71" s="109"/>
      <c r="AQ71" s="109"/>
      <c r="AR71" s="109"/>
      <c r="AS71" s="109"/>
      <c r="AT71" s="278"/>
      <c r="AU71" s="110"/>
      <c r="AV71" s="109"/>
      <c r="AW71" s="109"/>
      <c r="AX71" s="109"/>
      <c r="AY71" s="109"/>
      <c r="AZ71" s="109"/>
      <c r="BA71" s="278"/>
      <c r="BB71" s="278"/>
      <c r="BC71" s="109"/>
      <c r="BD71" s="109"/>
      <c r="BE71" s="109"/>
      <c r="BF71" s="109"/>
      <c r="BG71" s="109"/>
      <c r="BH71" s="278"/>
      <c r="BI71" s="109"/>
      <c r="BJ71" s="109"/>
      <c r="BK71" s="109"/>
      <c r="BL71" s="112"/>
      <c r="BM71" s="109"/>
      <c r="BN71" s="109"/>
      <c r="BO71" s="278"/>
      <c r="BP71" s="109"/>
      <c r="BQ71" s="109"/>
      <c r="BR71" s="109"/>
      <c r="BS71" s="349"/>
      <c r="BU71" s="64">
        <f t="shared" si="4"/>
        <v>0</v>
      </c>
      <c r="BV71" s="65">
        <f t="shared" si="5"/>
        <v>0</v>
      </c>
      <c r="BW71" s="65">
        <f t="shared" si="6"/>
        <v>0</v>
      </c>
      <c r="BX71" s="66">
        <f t="shared" si="7"/>
        <v>0</v>
      </c>
    </row>
    <row r="72" spans="1:76" ht="17.100000000000001" customHeight="1" x14ac:dyDescent="0.2">
      <c r="A72" s="341">
        <v>23</v>
      </c>
      <c r="B72" s="344" t="s">
        <v>220</v>
      </c>
      <c r="C72" s="113" t="s">
        <v>194</v>
      </c>
      <c r="D72" s="271"/>
      <c r="E72" s="48"/>
      <c r="F72" s="48">
        <v>2</v>
      </c>
      <c r="G72" s="14"/>
      <c r="H72" s="14"/>
      <c r="I72" s="14"/>
      <c r="J72" s="14"/>
      <c r="K72" s="272"/>
      <c r="L72" s="14"/>
      <c r="M72" s="14">
        <v>2</v>
      </c>
      <c r="N72" s="14"/>
      <c r="O72" s="14"/>
      <c r="P72" s="273"/>
      <c r="Q72" s="48"/>
      <c r="R72" s="48"/>
      <c r="S72" s="14"/>
      <c r="T72" s="14">
        <v>2</v>
      </c>
      <c r="U72" s="14"/>
      <c r="V72" s="14"/>
      <c r="W72" s="272"/>
      <c r="X72" s="14"/>
      <c r="Y72" s="272"/>
      <c r="Z72" s="14"/>
      <c r="AA72" s="14"/>
      <c r="AB72" s="14"/>
      <c r="AC72" s="14"/>
      <c r="AD72" s="14"/>
      <c r="AE72" s="14"/>
      <c r="AF72" s="272"/>
      <c r="AG72" s="272"/>
      <c r="AH72" s="14"/>
      <c r="AI72" s="14"/>
      <c r="AJ72" s="14"/>
      <c r="AK72" s="14"/>
      <c r="AL72" s="14"/>
      <c r="AM72" s="272"/>
      <c r="AN72" s="14"/>
      <c r="AO72" s="14"/>
      <c r="AP72" s="14"/>
      <c r="AQ72" s="14"/>
      <c r="AR72" s="14"/>
      <c r="AS72" s="14"/>
      <c r="AT72" s="272"/>
      <c r="AU72" s="99"/>
      <c r="AV72" s="14"/>
      <c r="AW72" s="14"/>
      <c r="AX72" s="14"/>
      <c r="AY72" s="14"/>
      <c r="AZ72" s="14"/>
      <c r="BA72" s="272"/>
      <c r="BB72" s="272"/>
      <c r="BC72" s="14"/>
      <c r="BD72" s="14"/>
      <c r="BE72" s="14"/>
      <c r="BF72" s="14"/>
      <c r="BG72" s="14"/>
      <c r="BH72" s="272"/>
      <c r="BI72" s="14"/>
      <c r="BJ72" s="14"/>
      <c r="BK72" s="14"/>
      <c r="BL72" s="101"/>
      <c r="BM72" s="14"/>
      <c r="BN72" s="14"/>
      <c r="BO72" s="272"/>
      <c r="BP72" s="14"/>
      <c r="BQ72" s="14"/>
      <c r="BR72" s="14"/>
      <c r="BS72" s="347"/>
      <c r="BU72" s="59">
        <f t="shared" si="4"/>
        <v>0</v>
      </c>
      <c r="BV72" s="60">
        <f t="shared" si="5"/>
        <v>0</v>
      </c>
      <c r="BW72" s="60">
        <f t="shared" si="6"/>
        <v>3</v>
      </c>
      <c r="BX72" s="61">
        <f t="shared" si="7"/>
        <v>0</v>
      </c>
    </row>
    <row r="73" spans="1:76" ht="17.100000000000001" customHeight="1" x14ac:dyDescent="0.2">
      <c r="A73" s="342"/>
      <c r="B73" s="345"/>
      <c r="C73" s="102" t="s">
        <v>197</v>
      </c>
      <c r="D73" s="274"/>
      <c r="E73" s="49"/>
      <c r="F73" s="49"/>
      <c r="G73" s="13"/>
      <c r="H73" s="13"/>
      <c r="I73" s="13"/>
      <c r="J73" s="13"/>
      <c r="K73" s="275"/>
      <c r="L73" s="13"/>
      <c r="M73" s="13"/>
      <c r="N73" s="13"/>
      <c r="O73" s="13"/>
      <c r="P73" s="276"/>
      <c r="Q73" s="49"/>
      <c r="R73" s="49"/>
      <c r="S73" s="13"/>
      <c r="T73" s="13"/>
      <c r="U73" s="13"/>
      <c r="V73" s="13"/>
      <c r="W73" s="275"/>
      <c r="X73" s="13"/>
      <c r="Y73" s="275"/>
      <c r="Z73" s="13"/>
      <c r="AA73" s="13"/>
      <c r="AB73" s="13"/>
      <c r="AC73" s="13"/>
      <c r="AD73" s="13"/>
      <c r="AE73" s="13"/>
      <c r="AF73" s="275"/>
      <c r="AG73" s="275"/>
      <c r="AH73" s="13"/>
      <c r="AI73" s="13"/>
      <c r="AJ73" s="13"/>
      <c r="AK73" s="13"/>
      <c r="AL73" s="13"/>
      <c r="AM73" s="275"/>
      <c r="AN73" s="13"/>
      <c r="AO73" s="13"/>
      <c r="AP73" s="13"/>
      <c r="AQ73" s="13"/>
      <c r="AR73" s="13"/>
      <c r="AS73" s="13"/>
      <c r="AT73" s="275"/>
      <c r="AU73" s="74"/>
      <c r="AV73" s="13"/>
      <c r="AW73" s="13"/>
      <c r="AX73" s="13"/>
      <c r="AY73" s="13"/>
      <c r="AZ73" s="13"/>
      <c r="BA73" s="275"/>
      <c r="BB73" s="275"/>
      <c r="BC73" s="13"/>
      <c r="BD73" s="13"/>
      <c r="BE73" s="13"/>
      <c r="BF73" s="13"/>
      <c r="BG73" s="13"/>
      <c r="BH73" s="275"/>
      <c r="BI73" s="13"/>
      <c r="BJ73" s="13"/>
      <c r="BK73" s="13"/>
      <c r="BL73" s="75"/>
      <c r="BM73" s="13"/>
      <c r="BN73" s="13"/>
      <c r="BO73" s="275"/>
      <c r="BP73" s="13"/>
      <c r="BQ73" s="13"/>
      <c r="BR73" s="13"/>
      <c r="BS73" s="348"/>
      <c r="BU73" s="62">
        <f t="shared" si="4"/>
        <v>0</v>
      </c>
      <c r="BV73" s="58">
        <f t="shared" si="5"/>
        <v>0</v>
      </c>
      <c r="BW73" s="58">
        <f t="shared" si="6"/>
        <v>0</v>
      </c>
      <c r="BX73" s="63">
        <f t="shared" si="7"/>
        <v>0</v>
      </c>
    </row>
    <row r="74" spans="1:76" ht="17.100000000000001" customHeight="1" x14ac:dyDescent="0.2">
      <c r="A74" s="343"/>
      <c r="B74" s="346"/>
      <c r="C74" s="105" t="s">
        <v>198</v>
      </c>
      <c r="D74" s="277"/>
      <c r="E74" s="107"/>
      <c r="F74" s="107"/>
      <c r="G74" s="109"/>
      <c r="H74" s="109"/>
      <c r="I74" s="109"/>
      <c r="J74" s="109"/>
      <c r="K74" s="278"/>
      <c r="L74" s="109"/>
      <c r="M74" s="109"/>
      <c r="N74" s="109"/>
      <c r="O74" s="109"/>
      <c r="P74" s="279"/>
      <c r="Q74" s="107"/>
      <c r="R74" s="107"/>
      <c r="S74" s="109"/>
      <c r="T74" s="109"/>
      <c r="U74" s="109"/>
      <c r="V74" s="109"/>
      <c r="W74" s="278"/>
      <c r="X74" s="109"/>
      <c r="Y74" s="278"/>
      <c r="Z74" s="109"/>
      <c r="AA74" s="109"/>
      <c r="AB74" s="109"/>
      <c r="AC74" s="109"/>
      <c r="AD74" s="109"/>
      <c r="AE74" s="109"/>
      <c r="AF74" s="278"/>
      <c r="AG74" s="278"/>
      <c r="AH74" s="109"/>
      <c r="AI74" s="109"/>
      <c r="AJ74" s="109"/>
      <c r="AK74" s="109"/>
      <c r="AL74" s="109"/>
      <c r="AM74" s="278"/>
      <c r="AN74" s="109"/>
      <c r="AO74" s="109"/>
      <c r="AP74" s="109"/>
      <c r="AQ74" s="109"/>
      <c r="AR74" s="109"/>
      <c r="AS74" s="109"/>
      <c r="AT74" s="278"/>
      <c r="AU74" s="110"/>
      <c r="AV74" s="109"/>
      <c r="AW74" s="109"/>
      <c r="AX74" s="109"/>
      <c r="AY74" s="109"/>
      <c r="AZ74" s="109"/>
      <c r="BA74" s="278"/>
      <c r="BB74" s="278"/>
      <c r="BC74" s="109"/>
      <c r="BD74" s="109"/>
      <c r="BE74" s="109"/>
      <c r="BF74" s="109"/>
      <c r="BG74" s="109"/>
      <c r="BH74" s="278"/>
      <c r="BI74" s="109"/>
      <c r="BJ74" s="109"/>
      <c r="BK74" s="109"/>
      <c r="BL74" s="112"/>
      <c r="BM74" s="109"/>
      <c r="BN74" s="109"/>
      <c r="BO74" s="278"/>
      <c r="BP74" s="109"/>
      <c r="BQ74" s="109"/>
      <c r="BR74" s="109"/>
      <c r="BS74" s="349"/>
      <c r="BU74" s="64">
        <f t="shared" si="4"/>
        <v>0</v>
      </c>
      <c r="BV74" s="65">
        <f t="shared" si="5"/>
        <v>0</v>
      </c>
      <c r="BW74" s="65">
        <f t="shared" si="6"/>
        <v>0</v>
      </c>
      <c r="BX74" s="66">
        <f t="shared" si="7"/>
        <v>0</v>
      </c>
    </row>
    <row r="75" spans="1:76" ht="5.0999999999999996" customHeight="1" x14ac:dyDescent="0.2">
      <c r="B75" s="10"/>
      <c r="C75" s="10"/>
      <c r="D75" s="10"/>
      <c r="E75" s="11"/>
      <c r="F75" s="11"/>
      <c r="G75" s="11"/>
      <c r="H75" s="11"/>
      <c r="I75" s="11"/>
      <c r="J75" s="11"/>
      <c r="K75" s="11"/>
      <c r="L75" s="11"/>
      <c r="M75" s="11"/>
      <c r="N75" s="11"/>
      <c r="O75" s="11"/>
      <c r="P75" s="10"/>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11"/>
      <c r="BA75" s="11"/>
      <c r="BB75" s="11"/>
      <c r="BC75" s="11"/>
      <c r="BD75" s="11"/>
      <c r="BE75" s="11"/>
      <c r="BF75" s="11"/>
      <c r="BG75" s="11"/>
      <c r="BH75" s="11"/>
      <c r="BI75" s="11"/>
      <c r="BJ75" s="11"/>
      <c r="BK75" s="11"/>
      <c r="BL75" s="11"/>
      <c r="BM75" s="11"/>
      <c r="BN75" s="11"/>
      <c r="BO75" s="11"/>
      <c r="BP75" s="11"/>
      <c r="BQ75" s="11"/>
      <c r="BR75" s="11"/>
    </row>
    <row r="76" spans="1:76" ht="18.95" customHeight="1" x14ac:dyDescent="0.2">
      <c r="B76" s="17" t="s">
        <v>221</v>
      </c>
      <c r="C76" s="18"/>
      <c r="D76" s="280">
        <f t="shared" ref="D76:Q76" si="8">COUNTIF(D27:D74,"4")</f>
        <v>0</v>
      </c>
      <c r="E76" s="115">
        <f t="shared" si="8"/>
        <v>0</v>
      </c>
      <c r="F76" s="115">
        <f>COUNTIF(F6:F74,"4")</f>
        <v>16</v>
      </c>
      <c r="G76" s="115">
        <f t="shared" si="8"/>
        <v>0</v>
      </c>
      <c r="H76" s="115">
        <f t="shared" si="8"/>
        <v>0</v>
      </c>
      <c r="I76" s="115">
        <f t="shared" si="8"/>
        <v>0</v>
      </c>
      <c r="J76" s="115">
        <f t="shared" si="8"/>
        <v>0</v>
      </c>
      <c r="K76" s="116">
        <f t="shared" si="8"/>
        <v>0</v>
      </c>
      <c r="L76" s="115">
        <f t="shared" si="8"/>
        <v>0</v>
      </c>
      <c r="M76" s="115">
        <f>COUNTIF(M6:M74,"4")</f>
        <v>14</v>
      </c>
      <c r="N76" s="115">
        <f t="shared" si="8"/>
        <v>0</v>
      </c>
      <c r="O76" s="115">
        <f t="shared" si="8"/>
        <v>0</v>
      </c>
      <c r="P76" s="280">
        <f t="shared" si="8"/>
        <v>0</v>
      </c>
      <c r="Q76" s="115">
        <f t="shared" si="8"/>
        <v>0</v>
      </c>
      <c r="R76" s="115">
        <f>COUNTIF(R6:R74,"4")</f>
        <v>0</v>
      </c>
      <c r="S76" s="115">
        <f t="shared" ref="S76:X76" si="9">COUNTIF(S27:S74,"4")</f>
        <v>0</v>
      </c>
      <c r="T76" s="115">
        <f>COUNTIF(T6:T74,"4")</f>
        <v>19</v>
      </c>
      <c r="U76" s="115">
        <f t="shared" si="9"/>
        <v>0</v>
      </c>
      <c r="V76" s="115">
        <f t="shared" si="9"/>
        <v>0</v>
      </c>
      <c r="W76" s="116">
        <f t="shared" si="9"/>
        <v>0</v>
      </c>
      <c r="X76" s="115">
        <f t="shared" si="9"/>
        <v>0</v>
      </c>
      <c r="Y76" s="116">
        <f>COUNTIF(Y6:Y74,"4")</f>
        <v>0</v>
      </c>
      <c r="Z76" s="115">
        <f t="shared" ref="Z76:AE76" si="10">COUNTIF(Z27:Z74,"4")</f>
        <v>0</v>
      </c>
      <c r="AA76" s="115">
        <f>COUNTIF(AA6:AA74,"4")</f>
        <v>0</v>
      </c>
      <c r="AB76" s="115">
        <f t="shared" si="10"/>
        <v>0</v>
      </c>
      <c r="AC76" s="115">
        <f t="shared" si="10"/>
        <v>0</v>
      </c>
      <c r="AD76" s="115">
        <f t="shared" si="10"/>
        <v>0</v>
      </c>
      <c r="AE76" s="115">
        <f t="shared" si="10"/>
        <v>0</v>
      </c>
      <c r="AF76" s="116">
        <f>COUNTIF(AF6:AF74,"4")</f>
        <v>0</v>
      </c>
      <c r="AG76" s="116">
        <f t="shared" ref="AG76:AL76" si="11">COUNTIF(AG27:AG74,"4")</f>
        <v>0</v>
      </c>
      <c r="AH76" s="115">
        <f>COUNTIF(AH6:AH74,"4")</f>
        <v>0</v>
      </c>
      <c r="AI76" s="115">
        <f t="shared" si="11"/>
        <v>0</v>
      </c>
      <c r="AJ76" s="115">
        <f t="shared" si="11"/>
        <v>0</v>
      </c>
      <c r="AK76" s="115">
        <f t="shared" si="11"/>
        <v>0</v>
      </c>
      <c r="AL76" s="115">
        <f t="shared" si="11"/>
        <v>0</v>
      </c>
      <c r="AM76" s="116">
        <f>COUNTIF(AM6:AM74,"4")</f>
        <v>0</v>
      </c>
      <c r="AN76" s="115">
        <f t="shared" ref="AN76:AZ76" si="12">COUNTIF(AN27:AN74,"4")</f>
        <v>0</v>
      </c>
      <c r="AO76" s="115">
        <f>COUNTIF(AO6:AO74,"4")</f>
        <v>0</v>
      </c>
      <c r="AP76" s="115">
        <f t="shared" si="12"/>
        <v>0</v>
      </c>
      <c r="AQ76" s="115">
        <f t="shared" si="12"/>
        <v>0</v>
      </c>
      <c r="AR76" s="115">
        <f t="shared" si="12"/>
        <v>0</v>
      </c>
      <c r="AS76" s="115">
        <f t="shared" si="12"/>
        <v>0</v>
      </c>
      <c r="AT76" s="116">
        <f t="shared" si="12"/>
        <v>0</v>
      </c>
      <c r="AU76" s="114">
        <f t="shared" si="12"/>
        <v>0</v>
      </c>
      <c r="AV76" s="115">
        <f>COUNTIF(AV6:AV74,"4")</f>
        <v>0</v>
      </c>
      <c r="AW76" s="115">
        <f t="shared" si="12"/>
        <v>0</v>
      </c>
      <c r="AX76" s="115">
        <f t="shared" si="12"/>
        <v>0</v>
      </c>
      <c r="AY76" s="115">
        <f t="shared" si="12"/>
        <v>0</v>
      </c>
      <c r="AZ76" s="115">
        <f t="shared" si="12"/>
        <v>0</v>
      </c>
      <c r="BA76" s="116">
        <f>COUNTIF(BA6:BA74,"4")</f>
        <v>0</v>
      </c>
      <c r="BB76" s="116">
        <f t="shared" ref="BB76:BG76" si="13">COUNTIF(BB27:BB74,"4")</f>
        <v>0</v>
      </c>
      <c r="BC76" s="115">
        <f>COUNTIF(BC6:BC74,"4")</f>
        <v>0</v>
      </c>
      <c r="BD76" s="115">
        <f t="shared" si="13"/>
        <v>0</v>
      </c>
      <c r="BE76" s="115">
        <f t="shared" si="13"/>
        <v>0</v>
      </c>
      <c r="BF76" s="115">
        <f t="shared" si="13"/>
        <v>0</v>
      </c>
      <c r="BG76" s="115">
        <f t="shared" si="13"/>
        <v>0</v>
      </c>
      <c r="BH76" s="116">
        <f>COUNTIF(BH6:BH74,"4")</f>
        <v>0</v>
      </c>
      <c r="BI76" s="115">
        <f>COUNTIF(BI27:BI74,"4")</f>
        <v>0</v>
      </c>
      <c r="BJ76" s="115">
        <f>COUNTIF(BJ6:BJ74,"4")</f>
        <v>0</v>
      </c>
      <c r="BK76" s="115">
        <f>COUNTIF(BK27:BK74,"4")</f>
        <v>0</v>
      </c>
      <c r="BL76" s="115">
        <f>COUNTIF(BL27:BL74,"4")</f>
        <v>0</v>
      </c>
      <c r="BM76" s="321">
        <f t="shared" ref="BM76:BN76" si="14">COUNTIF(BM27:BM74,"4")</f>
        <v>0</v>
      </c>
      <c r="BN76" s="322">
        <f t="shared" si="14"/>
        <v>0</v>
      </c>
      <c r="BO76" s="323">
        <f>COUNTIF(BO6:BO74,"4")</f>
        <v>0</v>
      </c>
      <c r="BP76" s="322">
        <f>COUNTIF(BP27:BP74,"4")</f>
        <v>0</v>
      </c>
      <c r="BQ76" s="322">
        <f>COUNTIF(BQ6:BQ74,"4")</f>
        <v>0</v>
      </c>
      <c r="BR76" s="324">
        <f>COUNTIF(BR27:BR74,"4")</f>
        <v>0</v>
      </c>
    </row>
    <row r="77" spans="1:76" ht="18.95" customHeight="1" x14ac:dyDescent="0.2">
      <c r="B77" s="21" t="s">
        <v>222</v>
      </c>
      <c r="C77" s="22"/>
      <c r="D77" s="281">
        <f t="shared" ref="D77:Q77" si="15">COUNTIF(D27:D74,"3")</f>
        <v>0</v>
      </c>
      <c r="E77" s="120">
        <f t="shared" si="15"/>
        <v>0</v>
      </c>
      <c r="F77" s="120">
        <f>COUNTIF(F6:F74,"3")</f>
        <v>0</v>
      </c>
      <c r="G77" s="120">
        <f t="shared" si="15"/>
        <v>0</v>
      </c>
      <c r="H77" s="120">
        <f t="shared" si="15"/>
        <v>0</v>
      </c>
      <c r="I77" s="120">
        <f t="shared" si="15"/>
        <v>0</v>
      </c>
      <c r="J77" s="120">
        <f t="shared" si="15"/>
        <v>0</v>
      </c>
      <c r="K77" s="121">
        <f t="shared" si="15"/>
        <v>0</v>
      </c>
      <c r="L77" s="120">
        <f t="shared" si="15"/>
        <v>0</v>
      </c>
      <c r="M77" s="120">
        <f>COUNTIF(M6:M74,"3")</f>
        <v>0</v>
      </c>
      <c r="N77" s="120">
        <f t="shared" si="15"/>
        <v>0</v>
      </c>
      <c r="O77" s="120">
        <f t="shared" si="15"/>
        <v>0</v>
      </c>
      <c r="P77" s="281">
        <f t="shared" si="15"/>
        <v>0</v>
      </c>
      <c r="Q77" s="120">
        <f t="shared" si="15"/>
        <v>0</v>
      </c>
      <c r="R77" s="120">
        <f>COUNTIF(R6:R74,"3")</f>
        <v>0</v>
      </c>
      <c r="S77" s="120">
        <f t="shared" ref="S77:X77" si="16">COUNTIF(S27:S74,"3")</f>
        <v>0</v>
      </c>
      <c r="T77" s="120">
        <f>COUNTIF(T6:T74,"3")</f>
        <v>0</v>
      </c>
      <c r="U77" s="120">
        <f t="shared" si="16"/>
        <v>0</v>
      </c>
      <c r="V77" s="120">
        <f t="shared" si="16"/>
        <v>0</v>
      </c>
      <c r="W77" s="121">
        <f t="shared" si="16"/>
        <v>0</v>
      </c>
      <c r="X77" s="120">
        <f t="shared" si="16"/>
        <v>0</v>
      </c>
      <c r="Y77" s="121">
        <f>COUNTIF(Y6:Y74,"3")</f>
        <v>0</v>
      </c>
      <c r="Z77" s="120">
        <f t="shared" ref="Z77:AE77" si="17">COUNTIF(Z27:Z74,"3")</f>
        <v>0</v>
      </c>
      <c r="AA77" s="120">
        <f>COUNTIF(AA6:AA74,"3")</f>
        <v>0</v>
      </c>
      <c r="AB77" s="120">
        <f t="shared" si="17"/>
        <v>0</v>
      </c>
      <c r="AC77" s="120">
        <f t="shared" si="17"/>
        <v>0</v>
      </c>
      <c r="AD77" s="120">
        <f t="shared" si="17"/>
        <v>0</v>
      </c>
      <c r="AE77" s="120">
        <f t="shared" si="17"/>
        <v>0</v>
      </c>
      <c r="AF77" s="121">
        <f>COUNTIF(AF6:AF74,"3")</f>
        <v>0</v>
      </c>
      <c r="AG77" s="121">
        <f t="shared" ref="AG77:AL77" si="18">COUNTIF(AG27:AG74,"3")</f>
        <v>0</v>
      </c>
      <c r="AH77" s="120">
        <f>COUNTIF(AH6:AH74,"3")</f>
        <v>0</v>
      </c>
      <c r="AI77" s="120">
        <f t="shared" si="18"/>
        <v>0</v>
      </c>
      <c r="AJ77" s="120">
        <f t="shared" si="18"/>
        <v>0</v>
      </c>
      <c r="AK77" s="120">
        <f t="shared" si="18"/>
        <v>0</v>
      </c>
      <c r="AL77" s="120">
        <f t="shared" si="18"/>
        <v>0</v>
      </c>
      <c r="AM77" s="121">
        <f>COUNTIF(AM6:AM74,"3")</f>
        <v>0</v>
      </c>
      <c r="AN77" s="120">
        <f t="shared" ref="AN77:AZ77" si="19">COUNTIF(AN27:AN74,"3")</f>
        <v>0</v>
      </c>
      <c r="AO77" s="120">
        <f>COUNTIF(AO6:AO74,"3")</f>
        <v>0</v>
      </c>
      <c r="AP77" s="120">
        <f t="shared" si="19"/>
        <v>0</v>
      </c>
      <c r="AQ77" s="120">
        <f t="shared" si="19"/>
        <v>0</v>
      </c>
      <c r="AR77" s="120">
        <f t="shared" si="19"/>
        <v>0</v>
      </c>
      <c r="AS77" s="120">
        <f t="shared" si="19"/>
        <v>0</v>
      </c>
      <c r="AT77" s="121">
        <f t="shared" si="19"/>
        <v>0</v>
      </c>
      <c r="AU77" s="119">
        <f t="shared" si="19"/>
        <v>0</v>
      </c>
      <c r="AV77" s="120">
        <f>COUNTIF(AV6:AV74,"3")</f>
        <v>0</v>
      </c>
      <c r="AW77" s="120">
        <f t="shared" si="19"/>
        <v>0</v>
      </c>
      <c r="AX77" s="120">
        <f t="shared" si="19"/>
        <v>0</v>
      </c>
      <c r="AY77" s="120">
        <f t="shared" si="19"/>
        <v>0</v>
      </c>
      <c r="AZ77" s="120">
        <f t="shared" si="19"/>
        <v>0</v>
      </c>
      <c r="BA77" s="121">
        <f>COUNTIF(BA6:BA74,"3")</f>
        <v>0</v>
      </c>
      <c r="BB77" s="121">
        <f t="shared" ref="BB77:BG77" si="20">COUNTIF(BB27:BB74,"3")</f>
        <v>0</v>
      </c>
      <c r="BC77" s="120">
        <f>COUNTIF(BC6:BC74,"3")</f>
        <v>0</v>
      </c>
      <c r="BD77" s="120">
        <f t="shared" si="20"/>
        <v>0</v>
      </c>
      <c r="BE77" s="120">
        <f t="shared" si="20"/>
        <v>0</v>
      </c>
      <c r="BF77" s="120">
        <f t="shared" si="20"/>
        <v>0</v>
      </c>
      <c r="BG77" s="120">
        <f t="shared" si="20"/>
        <v>0</v>
      </c>
      <c r="BH77" s="121">
        <f>COUNTIF(BH6:BH74,"3")</f>
        <v>0</v>
      </c>
      <c r="BI77" s="120">
        <f>COUNTIF(BI27:BI74,"3")</f>
        <v>0</v>
      </c>
      <c r="BJ77" s="120">
        <f>COUNTIF(BJ6:BJ74,"3")</f>
        <v>0</v>
      </c>
      <c r="BK77" s="120">
        <f>COUNTIF(BK27:BK74,"3")</f>
        <v>0</v>
      </c>
      <c r="BL77" s="120">
        <f>COUNTIF(BL27:BL74,"3")</f>
        <v>0</v>
      </c>
      <c r="BM77" s="325">
        <f t="shared" ref="BM77:BN77" si="21">COUNTIF(BM27:BM74,"3")</f>
        <v>0</v>
      </c>
      <c r="BN77" s="120">
        <f t="shared" si="21"/>
        <v>0</v>
      </c>
      <c r="BO77" s="121">
        <f>COUNTIF(BO6:BO74,"3")</f>
        <v>0</v>
      </c>
      <c r="BP77" s="120">
        <f>COUNTIF(BP27:BP74,"3")</f>
        <v>0</v>
      </c>
      <c r="BQ77" s="120">
        <f>COUNTIF(BQ6:BQ74,"3")</f>
        <v>0</v>
      </c>
      <c r="BR77" s="326">
        <f>COUNTIF(BR27:BR74,"3")</f>
        <v>0</v>
      </c>
    </row>
    <row r="78" spans="1:76" ht="18.95" customHeight="1" x14ac:dyDescent="0.2">
      <c r="B78" s="19" t="s">
        <v>223</v>
      </c>
      <c r="C78" s="20"/>
      <c r="D78" s="281">
        <f t="shared" ref="D78:X78" si="22">COUNTIF(D27:D74,"2")</f>
        <v>0</v>
      </c>
      <c r="E78" s="120">
        <f t="shared" si="22"/>
        <v>0</v>
      </c>
      <c r="F78" s="120">
        <f>COUNTIF(F6:F74,"2")</f>
        <v>7</v>
      </c>
      <c r="G78" s="120">
        <f t="shared" si="22"/>
        <v>0</v>
      </c>
      <c r="H78" s="120">
        <f t="shared" si="22"/>
        <v>0</v>
      </c>
      <c r="I78" s="120">
        <f t="shared" si="22"/>
        <v>0</v>
      </c>
      <c r="J78" s="120">
        <f t="shared" si="22"/>
        <v>0</v>
      </c>
      <c r="K78" s="121">
        <f t="shared" si="22"/>
        <v>0</v>
      </c>
      <c r="L78" s="120">
        <f t="shared" si="22"/>
        <v>0</v>
      </c>
      <c r="M78" s="120">
        <f>COUNTIF(M6:M74,"2")</f>
        <v>9</v>
      </c>
      <c r="N78" s="120">
        <f t="shared" si="22"/>
        <v>0</v>
      </c>
      <c r="O78" s="120">
        <f t="shared" si="22"/>
        <v>0</v>
      </c>
      <c r="P78" s="281">
        <f t="shared" si="22"/>
        <v>0</v>
      </c>
      <c r="Q78" s="120">
        <f t="shared" si="22"/>
        <v>0</v>
      </c>
      <c r="R78" s="120">
        <f t="shared" si="22"/>
        <v>0</v>
      </c>
      <c r="S78" s="120">
        <f t="shared" si="22"/>
        <v>0</v>
      </c>
      <c r="T78" s="120">
        <f>COUNTIF(T6:T74,"2")</f>
        <v>4</v>
      </c>
      <c r="U78" s="120">
        <f t="shared" si="22"/>
        <v>0</v>
      </c>
      <c r="V78" s="120">
        <f t="shared" si="22"/>
        <v>0</v>
      </c>
      <c r="W78" s="121">
        <f t="shared" si="22"/>
        <v>0</v>
      </c>
      <c r="X78" s="120">
        <f t="shared" si="22"/>
        <v>0</v>
      </c>
      <c r="Y78" s="121">
        <f>COUNTIF(Y6:Y74,"2")</f>
        <v>0</v>
      </c>
      <c r="Z78" s="120">
        <f t="shared" ref="Z78:AE78" si="23">COUNTIF(Z27:Z74,"2")</f>
        <v>0</v>
      </c>
      <c r="AA78" s="120">
        <f>COUNTIF(AA6:AA74,"2")</f>
        <v>0</v>
      </c>
      <c r="AB78" s="120">
        <f t="shared" si="23"/>
        <v>0</v>
      </c>
      <c r="AC78" s="120">
        <f t="shared" si="23"/>
        <v>0</v>
      </c>
      <c r="AD78" s="120">
        <f t="shared" si="23"/>
        <v>0</v>
      </c>
      <c r="AE78" s="120">
        <f t="shared" si="23"/>
        <v>0</v>
      </c>
      <c r="AF78" s="121">
        <f>COUNTIF(AF6:AF74,"2")</f>
        <v>0</v>
      </c>
      <c r="AG78" s="121">
        <f t="shared" ref="AG78:AL78" si="24">COUNTIF(AG27:AG74,"2")</f>
        <v>0</v>
      </c>
      <c r="AH78" s="120">
        <f>COUNTIF(AH6:AH74,"2")</f>
        <v>0</v>
      </c>
      <c r="AI78" s="120">
        <f t="shared" si="24"/>
        <v>0</v>
      </c>
      <c r="AJ78" s="120">
        <f t="shared" si="24"/>
        <v>0</v>
      </c>
      <c r="AK78" s="120">
        <f t="shared" si="24"/>
        <v>0</v>
      </c>
      <c r="AL78" s="120">
        <f t="shared" si="24"/>
        <v>0</v>
      </c>
      <c r="AM78" s="121">
        <f>COUNTIF(AM6:AM74,"2")</f>
        <v>0</v>
      </c>
      <c r="AN78" s="120">
        <f t="shared" ref="AN78:AZ78" si="25">COUNTIF(AN27:AN74,"2")</f>
        <v>0</v>
      </c>
      <c r="AO78" s="120">
        <f>COUNTIF(AO6:AO74,"2")</f>
        <v>0</v>
      </c>
      <c r="AP78" s="120">
        <f t="shared" si="25"/>
        <v>0</v>
      </c>
      <c r="AQ78" s="120">
        <f t="shared" si="25"/>
        <v>0</v>
      </c>
      <c r="AR78" s="120">
        <f t="shared" si="25"/>
        <v>0</v>
      </c>
      <c r="AS78" s="120">
        <f t="shared" si="25"/>
        <v>0</v>
      </c>
      <c r="AT78" s="121">
        <f t="shared" si="25"/>
        <v>0</v>
      </c>
      <c r="AU78" s="119">
        <f t="shared" si="25"/>
        <v>0</v>
      </c>
      <c r="AV78" s="120">
        <f>COUNTIF(AV6:AV74,"2")</f>
        <v>0</v>
      </c>
      <c r="AW78" s="120">
        <f t="shared" si="25"/>
        <v>0</v>
      </c>
      <c r="AX78" s="120">
        <f t="shared" si="25"/>
        <v>0</v>
      </c>
      <c r="AY78" s="120">
        <f t="shared" si="25"/>
        <v>0</v>
      </c>
      <c r="AZ78" s="120">
        <f t="shared" si="25"/>
        <v>0</v>
      </c>
      <c r="BA78" s="121">
        <f>COUNTIF(BA6:BA74,"2")</f>
        <v>0</v>
      </c>
      <c r="BB78" s="121">
        <f t="shared" ref="BB78:BG78" si="26">COUNTIF(BB27:BB74,"2")</f>
        <v>0</v>
      </c>
      <c r="BC78" s="120">
        <f>COUNTIF(BC6:BC74,"2")</f>
        <v>0</v>
      </c>
      <c r="BD78" s="120">
        <f t="shared" si="26"/>
        <v>0</v>
      </c>
      <c r="BE78" s="120">
        <f t="shared" si="26"/>
        <v>0</v>
      </c>
      <c r="BF78" s="120">
        <f t="shared" si="26"/>
        <v>0</v>
      </c>
      <c r="BG78" s="120">
        <f t="shared" si="26"/>
        <v>0</v>
      </c>
      <c r="BH78" s="121">
        <f>COUNTIF(BH6:BH74,"2")</f>
        <v>0</v>
      </c>
      <c r="BI78" s="120">
        <f>COUNTIF(BI27:BI74,"2")</f>
        <v>0</v>
      </c>
      <c r="BJ78" s="120">
        <f>COUNTIF(BJ6:BJ74,"2")</f>
        <v>0</v>
      </c>
      <c r="BK78" s="120">
        <f>COUNTIF(BK27:BK74,"2")</f>
        <v>0</v>
      </c>
      <c r="BL78" s="120">
        <f>COUNTIF(BL27:BL74,"2")</f>
        <v>0</v>
      </c>
      <c r="BM78" s="325">
        <f t="shared" ref="BM78:BN78" si="27">COUNTIF(BM27:BM74,"2")</f>
        <v>0</v>
      </c>
      <c r="BN78" s="120">
        <f t="shared" si="27"/>
        <v>0</v>
      </c>
      <c r="BO78" s="121">
        <f>COUNTIF(BO6:BO74,"2")</f>
        <v>0</v>
      </c>
      <c r="BP78" s="120">
        <f>COUNTIF(BP27:BP74,"2")</f>
        <v>0</v>
      </c>
      <c r="BQ78" s="120">
        <f>COUNTIF(BQ6:BQ74,"2")</f>
        <v>0</v>
      </c>
      <c r="BR78" s="326">
        <f>COUNTIF(BR27:BR74,"2")</f>
        <v>0</v>
      </c>
    </row>
    <row r="79" spans="1:76" ht="18.95" customHeight="1" x14ac:dyDescent="0.2">
      <c r="B79" s="15" t="s">
        <v>224</v>
      </c>
      <c r="C79" s="16"/>
      <c r="D79" s="282">
        <f t="shared" ref="D79:Q79" si="28">COUNTIF(D27:D74,"1")</f>
        <v>0</v>
      </c>
      <c r="E79" s="125">
        <f t="shared" si="28"/>
        <v>0</v>
      </c>
      <c r="F79" s="125">
        <f t="shared" si="28"/>
        <v>0</v>
      </c>
      <c r="G79" s="125">
        <f t="shared" si="28"/>
        <v>0</v>
      </c>
      <c r="H79" s="125">
        <f t="shared" si="28"/>
        <v>0</v>
      </c>
      <c r="I79" s="125">
        <f t="shared" si="28"/>
        <v>0</v>
      </c>
      <c r="J79" s="125">
        <f t="shared" si="28"/>
        <v>0</v>
      </c>
      <c r="K79" s="126">
        <f t="shared" si="28"/>
        <v>0</v>
      </c>
      <c r="L79" s="125">
        <f t="shared" si="28"/>
        <v>0</v>
      </c>
      <c r="M79" s="125">
        <f>COUNTIF(M6:M74,"1")</f>
        <v>0</v>
      </c>
      <c r="N79" s="125">
        <f t="shared" si="28"/>
        <v>0</v>
      </c>
      <c r="O79" s="125">
        <f t="shared" si="28"/>
        <v>0</v>
      </c>
      <c r="P79" s="282">
        <f t="shared" si="28"/>
        <v>0</v>
      </c>
      <c r="Q79" s="125">
        <f t="shared" si="28"/>
        <v>0</v>
      </c>
      <c r="R79" s="125">
        <f>COUNTIF(R6:R74,"1")</f>
        <v>0</v>
      </c>
      <c r="S79" s="125">
        <f t="shared" ref="S79:X79" si="29">COUNTIF(S27:S74,"1")</f>
        <v>0</v>
      </c>
      <c r="T79" s="125">
        <f>COUNTIF(T6:T74,"1")</f>
        <v>0</v>
      </c>
      <c r="U79" s="125">
        <f t="shared" si="29"/>
        <v>0</v>
      </c>
      <c r="V79" s="125">
        <f t="shared" si="29"/>
        <v>0</v>
      </c>
      <c r="W79" s="126">
        <f t="shared" si="29"/>
        <v>0</v>
      </c>
      <c r="X79" s="125">
        <f t="shared" si="29"/>
        <v>0</v>
      </c>
      <c r="Y79" s="126">
        <f>COUNTIF(Y6:Y74,"1")</f>
        <v>0</v>
      </c>
      <c r="Z79" s="125">
        <f t="shared" ref="Z79:AE79" si="30">COUNTIF(Z27:Z74,"1")</f>
        <v>0</v>
      </c>
      <c r="AA79" s="125">
        <f>COUNTIF(AA6:AA74,"1")</f>
        <v>0</v>
      </c>
      <c r="AB79" s="125">
        <f t="shared" si="30"/>
        <v>0</v>
      </c>
      <c r="AC79" s="125">
        <f t="shared" si="30"/>
        <v>0</v>
      </c>
      <c r="AD79" s="125">
        <f t="shared" si="30"/>
        <v>0</v>
      </c>
      <c r="AE79" s="125">
        <f t="shared" si="30"/>
        <v>0</v>
      </c>
      <c r="AF79" s="126">
        <f>COUNTIF(AF6:AF74,"1")</f>
        <v>0</v>
      </c>
      <c r="AG79" s="126">
        <f t="shared" ref="AG79:AL79" si="31">COUNTIF(AG27:AG74,"1")</f>
        <v>0</v>
      </c>
      <c r="AH79" s="125">
        <f>COUNTIF(AH6:AH74,"1")</f>
        <v>0</v>
      </c>
      <c r="AI79" s="125">
        <f t="shared" si="31"/>
        <v>0</v>
      </c>
      <c r="AJ79" s="125">
        <f t="shared" si="31"/>
        <v>0</v>
      </c>
      <c r="AK79" s="125">
        <f t="shared" si="31"/>
        <v>0</v>
      </c>
      <c r="AL79" s="125">
        <f t="shared" si="31"/>
        <v>0</v>
      </c>
      <c r="AM79" s="126">
        <f>COUNTIF(AM6:AM74,"1")</f>
        <v>0</v>
      </c>
      <c r="AN79" s="125">
        <f t="shared" ref="AN79:AZ79" si="32">COUNTIF(AN27:AN74,"1")</f>
        <v>0</v>
      </c>
      <c r="AO79" s="125">
        <f>COUNTIF(AO6:AO74,"1")</f>
        <v>0</v>
      </c>
      <c r="AP79" s="125">
        <f t="shared" si="32"/>
        <v>0</v>
      </c>
      <c r="AQ79" s="125">
        <f t="shared" si="32"/>
        <v>0</v>
      </c>
      <c r="AR79" s="125">
        <f t="shared" si="32"/>
        <v>0</v>
      </c>
      <c r="AS79" s="125">
        <f t="shared" si="32"/>
        <v>0</v>
      </c>
      <c r="AT79" s="126">
        <f t="shared" si="32"/>
        <v>0</v>
      </c>
      <c r="AU79" s="124">
        <f t="shared" si="32"/>
        <v>0</v>
      </c>
      <c r="AV79" s="125">
        <f>COUNTIF(AV6:AV74,"1")</f>
        <v>0</v>
      </c>
      <c r="AW79" s="125">
        <f t="shared" si="32"/>
        <v>0</v>
      </c>
      <c r="AX79" s="125">
        <f t="shared" si="32"/>
        <v>0</v>
      </c>
      <c r="AY79" s="125">
        <f t="shared" si="32"/>
        <v>0</v>
      </c>
      <c r="AZ79" s="125">
        <f t="shared" si="32"/>
        <v>0</v>
      </c>
      <c r="BA79" s="126">
        <f>COUNTIF(BA6:BA74,"1")</f>
        <v>0</v>
      </c>
      <c r="BB79" s="126">
        <f t="shared" ref="BB79:BG79" si="33">COUNTIF(BB27:BB74,"1")</f>
        <v>0</v>
      </c>
      <c r="BC79" s="125">
        <f>COUNTIF(BC6:BC74,"1")</f>
        <v>0</v>
      </c>
      <c r="BD79" s="125">
        <f t="shared" si="33"/>
        <v>0</v>
      </c>
      <c r="BE79" s="125">
        <f t="shared" si="33"/>
        <v>0</v>
      </c>
      <c r="BF79" s="125">
        <f t="shared" si="33"/>
        <v>0</v>
      </c>
      <c r="BG79" s="125">
        <f t="shared" si="33"/>
        <v>0</v>
      </c>
      <c r="BH79" s="126">
        <f>COUNTIF(BH6:BH74,"1")</f>
        <v>0</v>
      </c>
      <c r="BI79" s="125">
        <f>COUNTIF(BI27:BI74,"1")</f>
        <v>0</v>
      </c>
      <c r="BJ79" s="125">
        <f>COUNTIF(BJ6:BJ74,"1")</f>
        <v>0</v>
      </c>
      <c r="BK79" s="125">
        <f>COUNTIF(BK27:BK74,"1")</f>
        <v>0</v>
      </c>
      <c r="BL79" s="125">
        <f>COUNTIF(BL27:BL74,"1")</f>
        <v>0</v>
      </c>
      <c r="BM79" s="327">
        <f t="shared" ref="BM79:BN79" si="34">COUNTIF(BM27:BM74,"1")</f>
        <v>0</v>
      </c>
      <c r="BN79" s="328">
        <f t="shared" si="34"/>
        <v>0</v>
      </c>
      <c r="BO79" s="329">
        <f>COUNTIF(BO6:BO74,"1")</f>
        <v>0</v>
      </c>
      <c r="BP79" s="328">
        <f>COUNTIF(BP27:BP74,"1")</f>
        <v>0</v>
      </c>
      <c r="BQ79" s="328">
        <f>COUNTIF(BQ6:BQ74,"1")</f>
        <v>0</v>
      </c>
      <c r="BR79" s="330">
        <f>COUNTIF(BR27:BR74,"1")</f>
        <v>0</v>
      </c>
    </row>
    <row r="80" spans="1:76" ht="5.0999999999999996" customHeight="1" x14ac:dyDescent="0.2">
      <c r="B80" s="10"/>
      <c r="C80" s="10"/>
      <c r="D80" s="129"/>
      <c r="E80" s="130"/>
      <c r="F80" s="130"/>
      <c r="G80" s="130"/>
      <c r="H80" s="130"/>
      <c r="I80" s="130"/>
      <c r="J80" s="130"/>
      <c r="K80" s="130"/>
      <c r="L80" s="130"/>
      <c r="M80" s="130"/>
      <c r="N80" s="130"/>
      <c r="O80" s="130"/>
      <c r="P80" s="130"/>
      <c r="Q80" s="130"/>
      <c r="R80" s="130"/>
      <c r="S80" s="130"/>
      <c r="T80" s="130"/>
      <c r="U80" s="130"/>
      <c r="V80" s="130"/>
      <c r="W80" s="130"/>
      <c r="X80" s="130"/>
      <c r="Y80" s="130"/>
      <c r="Z80" s="130"/>
      <c r="AA80" s="130"/>
      <c r="AB80" s="130"/>
      <c r="AC80" s="130"/>
      <c r="AD80" s="130"/>
      <c r="AE80" s="130"/>
      <c r="AF80" s="130"/>
      <c r="AG80" s="130"/>
      <c r="AH80" s="130"/>
      <c r="AI80" s="130"/>
      <c r="AJ80" s="130"/>
      <c r="AK80" s="130"/>
      <c r="AL80" s="130"/>
      <c r="AM80" s="130"/>
      <c r="AN80" s="130"/>
      <c r="AO80" s="130"/>
      <c r="AP80" s="130"/>
      <c r="AQ80" s="130"/>
      <c r="AR80" s="130"/>
      <c r="AS80" s="130"/>
      <c r="AT80" s="130"/>
      <c r="AU80" s="130"/>
      <c r="AV80" s="130"/>
      <c r="AW80" s="130"/>
      <c r="AX80" s="130"/>
      <c r="AY80" s="130"/>
      <c r="AZ80" s="130"/>
      <c r="BA80" s="130"/>
      <c r="BB80" s="130"/>
      <c r="BC80" s="130"/>
      <c r="BD80" s="130"/>
      <c r="BE80" s="130"/>
      <c r="BF80" s="130"/>
      <c r="BG80" s="130"/>
      <c r="BH80" s="130"/>
      <c r="BI80" s="130"/>
      <c r="BJ80" s="130"/>
      <c r="BK80" s="130"/>
      <c r="BL80" s="130"/>
      <c r="BM80" s="130"/>
      <c r="BN80" s="130"/>
      <c r="BO80" s="130"/>
      <c r="BP80" s="130"/>
      <c r="BQ80" s="130"/>
      <c r="BR80" s="130"/>
    </row>
    <row r="81" spans="2:70" ht="18.95" customHeight="1" x14ac:dyDescent="0.2">
      <c r="B81" s="17" t="s">
        <v>225</v>
      </c>
      <c r="C81" s="18"/>
      <c r="D81" s="283"/>
      <c r="E81" s="54"/>
      <c r="F81" s="54" t="s">
        <v>226</v>
      </c>
      <c r="G81" s="132"/>
      <c r="H81" s="132"/>
      <c r="I81" s="132"/>
      <c r="J81" s="132"/>
      <c r="K81" s="284"/>
      <c r="L81" s="132"/>
      <c r="M81" s="54" t="s">
        <v>226</v>
      </c>
      <c r="N81" s="132"/>
      <c r="O81" s="132"/>
      <c r="P81" s="285"/>
      <c r="Q81" s="54"/>
      <c r="R81" s="54"/>
      <c r="S81" s="54"/>
      <c r="T81" s="54" t="s">
        <v>226</v>
      </c>
      <c r="U81" s="54"/>
      <c r="V81" s="54"/>
      <c r="W81" s="131"/>
      <c r="X81" s="54"/>
      <c r="Y81" s="284"/>
      <c r="Z81" s="54"/>
      <c r="AA81" s="54"/>
      <c r="AB81" s="54"/>
      <c r="AC81" s="54"/>
      <c r="AD81" s="54"/>
      <c r="AE81" s="54"/>
      <c r="AF81" s="131"/>
      <c r="AG81" s="131"/>
      <c r="AH81" s="54"/>
      <c r="AI81" s="132"/>
      <c r="AJ81" s="132"/>
      <c r="AK81" s="132"/>
      <c r="AL81" s="132"/>
      <c r="AM81" s="131"/>
      <c r="AN81" s="134"/>
      <c r="AO81" s="56"/>
      <c r="AP81" s="56"/>
      <c r="AQ81" s="56"/>
      <c r="AR81" s="132"/>
      <c r="AS81" s="56"/>
      <c r="AT81" s="131"/>
      <c r="AU81" s="313"/>
      <c r="AV81" s="134"/>
      <c r="AW81" s="134"/>
      <c r="AX81" s="56"/>
      <c r="AY81" s="134"/>
      <c r="AZ81" s="56"/>
      <c r="BA81" s="286"/>
      <c r="BB81" s="286"/>
      <c r="BC81" s="134"/>
      <c r="BD81" s="56"/>
      <c r="BE81" s="56"/>
      <c r="BF81" s="134"/>
      <c r="BG81" s="56"/>
      <c r="BH81" s="286"/>
      <c r="BI81" s="56"/>
      <c r="BJ81" s="134"/>
      <c r="BK81" s="56"/>
      <c r="BL81" s="314"/>
      <c r="BM81" s="134"/>
      <c r="BN81" s="56"/>
      <c r="BO81" s="286"/>
      <c r="BP81" s="56"/>
      <c r="BQ81" s="134"/>
      <c r="BR81" s="315"/>
    </row>
    <row r="82" spans="2:70" ht="18.95" customHeight="1" x14ac:dyDescent="0.2">
      <c r="B82" s="19" t="s">
        <v>228</v>
      </c>
      <c r="C82" s="20"/>
      <c r="D82" s="287"/>
      <c r="E82" s="137"/>
      <c r="F82" s="137"/>
      <c r="G82" s="139"/>
      <c r="H82" s="139"/>
      <c r="I82" s="139"/>
      <c r="J82" s="139"/>
      <c r="K82" s="288"/>
      <c r="L82" s="139"/>
      <c r="M82" s="137"/>
      <c r="N82" s="139"/>
      <c r="O82" s="139"/>
      <c r="P82" s="289"/>
      <c r="Q82" s="52"/>
      <c r="R82" s="52"/>
      <c r="S82" s="52"/>
      <c r="T82" s="137"/>
      <c r="U82" s="52"/>
      <c r="V82" s="52"/>
      <c r="W82" s="51"/>
      <c r="X82" s="52"/>
      <c r="Y82" s="288"/>
      <c r="Z82" s="52"/>
      <c r="AA82" s="52"/>
      <c r="AB82" s="52"/>
      <c r="AC82" s="52"/>
      <c r="AD82" s="52"/>
      <c r="AE82" s="52"/>
      <c r="AF82" s="51"/>
      <c r="AG82" s="51"/>
      <c r="AH82" s="52"/>
      <c r="AI82" s="52"/>
      <c r="AJ82" s="52"/>
      <c r="AK82" s="52"/>
      <c r="AL82" s="52"/>
      <c r="AM82" s="51"/>
      <c r="AN82" s="52"/>
      <c r="AO82" s="52"/>
      <c r="AP82" s="52"/>
      <c r="AQ82" s="52"/>
      <c r="AR82" s="52"/>
      <c r="AS82" s="52"/>
      <c r="AT82" s="320"/>
      <c r="AU82" s="316"/>
      <c r="AV82" s="57"/>
      <c r="AW82" s="57"/>
      <c r="AX82" s="57"/>
      <c r="AY82" s="57"/>
      <c r="AZ82" s="57"/>
      <c r="BA82" s="317"/>
      <c r="BB82" s="317"/>
      <c r="BC82" s="57"/>
      <c r="BD82" s="57"/>
      <c r="BE82" s="57"/>
      <c r="BF82" s="57"/>
      <c r="BG82" s="57"/>
      <c r="BH82" s="317"/>
      <c r="BI82" s="57"/>
      <c r="BJ82" s="57"/>
      <c r="BK82" s="57"/>
      <c r="BL82" s="77"/>
      <c r="BM82" s="57"/>
      <c r="BN82" s="57"/>
      <c r="BO82" s="317"/>
      <c r="BP82" s="57"/>
      <c r="BQ82" s="318"/>
      <c r="BR82" s="319"/>
    </row>
    <row r="83" spans="2:70" ht="18.95" customHeight="1" x14ac:dyDescent="0.2">
      <c r="B83" s="19" t="s">
        <v>229</v>
      </c>
      <c r="C83" s="20"/>
      <c r="D83" s="331">
        <f>COUNTIF(D81:O81,"1")</f>
        <v>0</v>
      </c>
      <c r="E83" s="332"/>
      <c r="F83" s="332"/>
      <c r="G83" s="332"/>
      <c r="H83" s="332"/>
      <c r="I83" s="332"/>
      <c r="J83" s="332"/>
      <c r="K83" s="332"/>
      <c r="L83" s="332"/>
      <c r="M83" s="332"/>
      <c r="N83" s="332"/>
      <c r="O83" s="332"/>
      <c r="P83" s="331">
        <f>COUNTIF(P81:AT81,"1")</f>
        <v>0</v>
      </c>
      <c r="Q83" s="332"/>
      <c r="R83" s="332"/>
      <c r="S83" s="332"/>
      <c r="T83" s="332"/>
      <c r="U83" s="332"/>
      <c r="V83" s="332"/>
      <c r="W83" s="332"/>
      <c r="X83" s="332"/>
      <c r="Y83" s="332"/>
      <c r="Z83" s="332"/>
      <c r="AA83" s="332"/>
      <c r="AB83" s="332"/>
      <c r="AC83" s="332"/>
      <c r="AD83" s="332"/>
      <c r="AE83" s="332"/>
      <c r="AF83" s="332"/>
      <c r="AG83" s="332"/>
      <c r="AH83" s="332"/>
      <c r="AI83" s="332"/>
      <c r="AJ83" s="332"/>
      <c r="AK83" s="332"/>
      <c r="AL83" s="332"/>
      <c r="AM83" s="332"/>
      <c r="AN83" s="332"/>
      <c r="AO83" s="332"/>
      <c r="AP83" s="332"/>
      <c r="AQ83" s="332"/>
      <c r="AR83" s="332"/>
      <c r="AS83" s="332"/>
      <c r="AT83" s="332"/>
      <c r="AU83" s="335">
        <f>COUNTIF(AU81:BL81,"1")</f>
        <v>0</v>
      </c>
      <c r="AV83" s="336"/>
      <c r="AW83" s="336"/>
      <c r="AX83" s="336"/>
      <c r="AY83" s="336"/>
      <c r="AZ83" s="336"/>
      <c r="BA83" s="336"/>
      <c r="BB83" s="336"/>
      <c r="BC83" s="336"/>
      <c r="BD83" s="336"/>
      <c r="BE83" s="336"/>
      <c r="BF83" s="336"/>
      <c r="BG83" s="336"/>
      <c r="BH83" s="336"/>
      <c r="BI83" s="336"/>
      <c r="BJ83" s="336"/>
      <c r="BK83" s="336"/>
      <c r="BL83" s="336"/>
      <c r="BM83" s="336"/>
      <c r="BN83" s="336"/>
      <c r="BO83" s="336"/>
      <c r="BP83" s="336"/>
      <c r="BQ83" s="336"/>
      <c r="BR83" s="337"/>
    </row>
    <row r="84" spans="2:70" ht="18.95" customHeight="1" x14ac:dyDescent="0.2">
      <c r="B84" s="15" t="s">
        <v>230</v>
      </c>
      <c r="C84" s="16"/>
      <c r="D84" s="333">
        <f>COUNTIF(D81:O81,"0")</f>
        <v>0</v>
      </c>
      <c r="E84" s="334"/>
      <c r="F84" s="334"/>
      <c r="G84" s="334"/>
      <c r="H84" s="334"/>
      <c r="I84" s="334"/>
      <c r="J84" s="334"/>
      <c r="K84" s="334"/>
      <c r="L84" s="334"/>
      <c r="M84" s="334"/>
      <c r="N84" s="334"/>
      <c r="O84" s="334"/>
      <c r="P84" s="333">
        <f>COUNTIF(P81:AT81,"0")</f>
        <v>0</v>
      </c>
      <c r="Q84" s="334"/>
      <c r="R84" s="334"/>
      <c r="S84" s="334"/>
      <c r="T84" s="334"/>
      <c r="U84" s="334"/>
      <c r="V84" s="334"/>
      <c r="W84" s="334"/>
      <c r="X84" s="334"/>
      <c r="Y84" s="334"/>
      <c r="Z84" s="334"/>
      <c r="AA84" s="334"/>
      <c r="AB84" s="334"/>
      <c r="AC84" s="334"/>
      <c r="AD84" s="334"/>
      <c r="AE84" s="334"/>
      <c r="AF84" s="334"/>
      <c r="AG84" s="334"/>
      <c r="AH84" s="334"/>
      <c r="AI84" s="334"/>
      <c r="AJ84" s="334"/>
      <c r="AK84" s="334"/>
      <c r="AL84" s="334"/>
      <c r="AM84" s="334"/>
      <c r="AN84" s="334"/>
      <c r="AO84" s="334"/>
      <c r="AP84" s="334"/>
      <c r="AQ84" s="334"/>
      <c r="AR84" s="334"/>
      <c r="AS84" s="334"/>
      <c r="AT84" s="334"/>
      <c r="AU84" s="338">
        <f>COUNTIF(AU81:BL81,"0")</f>
        <v>0</v>
      </c>
      <c r="AV84" s="339"/>
      <c r="AW84" s="339"/>
      <c r="AX84" s="339"/>
      <c r="AY84" s="339"/>
      <c r="AZ84" s="339"/>
      <c r="BA84" s="339"/>
      <c r="BB84" s="339"/>
      <c r="BC84" s="339"/>
      <c r="BD84" s="339"/>
      <c r="BE84" s="339"/>
      <c r="BF84" s="339"/>
      <c r="BG84" s="339"/>
      <c r="BH84" s="339"/>
      <c r="BI84" s="339"/>
      <c r="BJ84" s="339"/>
      <c r="BK84" s="339"/>
      <c r="BL84" s="339"/>
      <c r="BM84" s="339"/>
      <c r="BN84" s="339"/>
      <c r="BO84" s="339"/>
      <c r="BP84" s="339"/>
      <c r="BQ84" s="339"/>
      <c r="BR84" s="340"/>
    </row>
    <row r="85" spans="2:70" ht="15.75" customHeight="1" x14ac:dyDescent="0.2">
      <c r="B85" s="8"/>
      <c r="C85" s="8"/>
      <c r="D85" s="8"/>
      <c r="E85" s="9"/>
      <c r="F85" s="9"/>
      <c r="G85" s="9"/>
      <c r="H85" s="9"/>
      <c r="I85" s="9"/>
      <c r="J85" s="9"/>
      <c r="K85" s="9"/>
      <c r="L85" s="9"/>
      <c r="M85" s="9"/>
      <c r="N85" s="9"/>
      <c r="O85" s="9"/>
      <c r="P85" s="9"/>
      <c r="Q85" s="9"/>
      <c r="R85" s="9"/>
      <c r="S85" s="9"/>
      <c r="T85" s="9"/>
      <c r="U85" s="9"/>
      <c r="V85" s="9"/>
      <c r="W85" s="9"/>
      <c r="X85" s="9"/>
      <c r="Y85" s="9"/>
      <c r="Z85" s="9"/>
      <c r="AA85" s="9"/>
      <c r="AB85" s="9"/>
      <c r="AC85" s="9"/>
      <c r="AD85" s="9"/>
      <c r="AE85" s="9"/>
      <c r="AF85" s="9"/>
      <c r="AG85" s="9"/>
      <c r="AH85" s="9"/>
      <c r="AI85" s="9"/>
      <c r="AJ85" s="9"/>
      <c r="AK85" s="9"/>
      <c r="AL85" s="9"/>
      <c r="AM85" s="9"/>
      <c r="AN85" s="9"/>
      <c r="AO85" s="9"/>
      <c r="AP85" s="9"/>
      <c r="AQ85" s="9"/>
      <c r="AR85" s="9"/>
      <c r="AS85" s="9"/>
      <c r="AT85" s="9"/>
      <c r="AU85" s="9"/>
      <c r="AV85" s="9"/>
      <c r="AW85" s="9"/>
      <c r="AX85" s="9"/>
      <c r="AY85" s="9"/>
      <c r="AZ85" s="9"/>
      <c r="BA85" s="9"/>
      <c r="BB85" s="9"/>
      <c r="BC85" s="9"/>
      <c r="BD85" s="9"/>
      <c r="BE85" s="9"/>
      <c r="BF85" s="9"/>
      <c r="BG85" s="9"/>
      <c r="BH85" s="9"/>
      <c r="BI85" s="9"/>
      <c r="BJ85" s="9"/>
      <c r="BK85" s="9"/>
      <c r="BL85" s="9"/>
      <c r="BM85" s="9"/>
      <c r="BN85" s="9"/>
      <c r="BO85" s="9"/>
      <c r="BP85" s="9"/>
      <c r="BQ85" s="9"/>
      <c r="BR85" s="9"/>
    </row>
    <row r="86" spans="2:70" ht="15.75" customHeight="1" x14ac:dyDescent="0.2">
      <c r="B86" s="53"/>
      <c r="C86" s="12"/>
      <c r="D86" s="24">
        <v>1</v>
      </c>
      <c r="E86" s="25" t="s">
        <v>231</v>
      </c>
      <c r="F86" s="25"/>
      <c r="G86" s="25"/>
      <c r="H86" s="25"/>
      <c r="I86" s="25"/>
      <c r="J86" s="25"/>
      <c r="K86" s="25"/>
      <c r="L86" s="25"/>
      <c r="M86" s="25"/>
      <c r="N86" s="25"/>
      <c r="O86" s="25"/>
      <c r="P86" s="290"/>
      <c r="Q86" s="290"/>
      <c r="R86" s="290"/>
      <c r="S86" s="290"/>
      <c r="T86" s="290"/>
      <c r="U86" s="290"/>
      <c r="V86" s="290"/>
      <c r="W86" s="290"/>
      <c r="X86" s="290"/>
      <c r="Y86" s="290"/>
      <c r="Z86" s="290"/>
      <c r="AA86" s="291"/>
      <c r="AB86" s="291"/>
      <c r="AC86" s="292"/>
      <c r="AD86" s="9"/>
      <c r="AE86" s="9"/>
      <c r="AF86" s="9"/>
      <c r="AG86" s="9"/>
      <c r="AH86" s="9"/>
      <c r="AI86" s="9"/>
      <c r="AJ86" s="9"/>
      <c r="AK86" s="9"/>
      <c r="AL86" s="9"/>
      <c r="AM86" s="9"/>
      <c r="AN86" s="9"/>
      <c r="AO86" s="9"/>
      <c r="AP86" s="9"/>
      <c r="AQ86" s="9"/>
      <c r="AR86" s="9"/>
      <c r="AS86" s="9"/>
      <c r="AT86" s="9"/>
      <c r="AU86" s="9"/>
      <c r="AV86" s="9"/>
      <c r="AW86" s="9"/>
      <c r="AX86" s="9"/>
      <c r="AY86" s="9"/>
      <c r="AZ86" s="9"/>
      <c r="BA86" s="9"/>
      <c r="BB86" s="9"/>
      <c r="BC86" s="9"/>
      <c r="BD86" s="9"/>
      <c r="BE86" s="9"/>
      <c r="BF86" s="9"/>
      <c r="BG86" s="9"/>
      <c r="BH86" s="9"/>
      <c r="BI86" s="9"/>
      <c r="BJ86" s="9"/>
      <c r="BK86" s="9"/>
      <c r="BL86" s="9"/>
      <c r="BM86" s="9"/>
      <c r="BN86" s="9"/>
      <c r="BO86" s="9"/>
      <c r="BP86" s="9"/>
      <c r="BQ86" s="9"/>
      <c r="BR86" s="9"/>
    </row>
    <row r="87" spans="2:70" ht="15.75" customHeight="1" x14ac:dyDescent="0.2">
      <c r="B87" s="53"/>
      <c r="C87" s="12"/>
      <c r="D87" s="24">
        <v>2</v>
      </c>
      <c r="E87" s="25" t="s">
        <v>232</v>
      </c>
      <c r="F87" s="25"/>
      <c r="G87" s="25"/>
      <c r="H87" s="25"/>
      <c r="I87" s="25"/>
      <c r="J87" s="25"/>
      <c r="K87" s="25"/>
      <c r="L87" s="25"/>
      <c r="M87" s="25"/>
      <c r="N87" s="25"/>
      <c r="O87" s="25"/>
      <c r="P87" s="290"/>
      <c r="Q87" s="290"/>
      <c r="R87" s="290"/>
      <c r="S87" s="290"/>
      <c r="T87" s="290"/>
      <c r="U87" s="290"/>
      <c r="V87" s="290"/>
      <c r="W87" s="290"/>
      <c r="X87" s="290"/>
      <c r="Y87" s="290"/>
      <c r="Z87" s="290"/>
      <c r="AA87" s="291"/>
      <c r="AB87" s="291"/>
      <c r="AC87" s="292"/>
      <c r="AD87" s="9"/>
      <c r="AE87" s="9"/>
      <c r="AF87" s="9"/>
      <c r="AG87" s="9"/>
      <c r="AH87" s="9"/>
      <c r="AI87" s="9"/>
      <c r="AJ87" s="9"/>
      <c r="AK87" s="9"/>
      <c r="AL87" s="9"/>
      <c r="AM87" s="9"/>
      <c r="AN87" s="9"/>
      <c r="AO87" s="9"/>
      <c r="AP87" s="9"/>
      <c r="AQ87" s="9"/>
      <c r="AR87" s="9"/>
      <c r="AS87" s="9"/>
      <c r="AT87" s="9"/>
      <c r="AU87" s="9"/>
      <c r="AV87" s="9"/>
      <c r="AW87" s="9"/>
      <c r="AX87" s="9"/>
      <c r="AY87" s="9"/>
      <c r="AZ87" s="9"/>
      <c r="BA87" s="9"/>
      <c r="BB87" s="9"/>
      <c r="BC87" s="9"/>
      <c r="BD87" s="9"/>
      <c r="BE87" s="9"/>
      <c r="BF87" s="9"/>
      <c r="BG87" s="9"/>
      <c r="BH87" s="9"/>
      <c r="BI87" s="9"/>
      <c r="BJ87" s="9"/>
      <c r="BK87" s="9"/>
      <c r="BL87" s="9"/>
      <c r="BM87" s="9"/>
      <c r="BN87" s="9"/>
      <c r="BO87" s="9"/>
      <c r="BP87" s="9"/>
      <c r="BQ87" s="9"/>
      <c r="BR87" s="9"/>
    </row>
    <row r="88" spans="2:70" ht="15.75" customHeight="1" x14ac:dyDescent="0.2">
      <c r="B88" s="39"/>
      <c r="C88" s="12"/>
      <c r="D88" s="24">
        <v>3</v>
      </c>
      <c r="E88" s="25" t="s">
        <v>233</v>
      </c>
      <c r="F88" s="25"/>
      <c r="G88" s="25"/>
      <c r="H88" s="25"/>
      <c r="I88" s="25"/>
      <c r="J88" s="25"/>
      <c r="K88" s="25"/>
      <c r="L88" s="25"/>
      <c r="M88" s="25"/>
      <c r="N88" s="25"/>
      <c r="O88" s="25"/>
      <c r="P88" s="290"/>
      <c r="Q88" s="290"/>
      <c r="R88" s="290"/>
      <c r="S88" s="290"/>
      <c r="T88" s="290"/>
      <c r="U88" s="290"/>
      <c r="V88" s="290"/>
      <c r="W88" s="290"/>
      <c r="X88" s="290"/>
      <c r="Y88" s="290"/>
      <c r="Z88" s="290"/>
      <c r="AA88" s="291"/>
      <c r="AB88" s="291"/>
      <c r="AC88" s="292"/>
      <c r="AD88" s="9"/>
      <c r="AE88" s="9"/>
      <c r="AF88" s="9"/>
      <c r="AG88" s="9"/>
      <c r="AH88" s="9"/>
      <c r="AI88" s="9"/>
      <c r="AJ88" s="9"/>
      <c r="AK88" s="9"/>
      <c r="AL88" s="9"/>
      <c r="AM88" s="9"/>
      <c r="AN88" s="9"/>
      <c r="AO88" s="9"/>
      <c r="AP88" s="9"/>
      <c r="AQ88" s="9"/>
      <c r="AR88" s="9"/>
      <c r="AS88" s="9"/>
      <c r="AT88" s="9"/>
      <c r="AU88" s="9"/>
      <c r="AV88" s="9"/>
      <c r="AW88" s="9"/>
      <c r="AX88" s="9"/>
      <c r="AY88" s="9"/>
      <c r="AZ88" s="9"/>
      <c r="BA88" s="9"/>
      <c r="BB88" s="9"/>
      <c r="BC88" s="9"/>
      <c r="BD88" s="9"/>
      <c r="BE88" s="9"/>
      <c r="BF88" s="9"/>
      <c r="BG88" s="9"/>
      <c r="BH88" s="9"/>
      <c r="BI88" s="9"/>
      <c r="BJ88" s="9"/>
      <c r="BK88" s="9"/>
      <c r="BL88" s="9"/>
      <c r="BM88" s="9"/>
      <c r="BN88" s="9"/>
      <c r="BO88" s="9"/>
      <c r="BP88" s="9"/>
      <c r="BQ88" s="9"/>
      <c r="BR88" s="9"/>
    </row>
    <row r="89" spans="2:70" ht="15.75" customHeight="1" x14ac:dyDescent="0.2">
      <c r="B89" s="39"/>
      <c r="C89" s="12"/>
      <c r="D89" s="24">
        <v>4</v>
      </c>
      <c r="E89" s="25" t="s">
        <v>234</v>
      </c>
      <c r="F89" s="25"/>
      <c r="G89" s="25"/>
      <c r="H89" s="25"/>
      <c r="I89" s="25"/>
      <c r="J89" s="25"/>
      <c r="K89" s="25"/>
      <c r="L89" s="25"/>
      <c r="M89" s="25"/>
      <c r="N89" s="25"/>
      <c r="O89" s="25"/>
      <c r="P89" s="290"/>
      <c r="Q89" s="290"/>
      <c r="R89" s="290"/>
      <c r="S89" s="290"/>
      <c r="T89" s="290"/>
      <c r="U89" s="290"/>
      <c r="V89" s="290"/>
      <c r="W89" s="290"/>
      <c r="X89" s="290"/>
      <c r="Y89" s="290"/>
      <c r="Z89" s="290"/>
      <c r="AA89" s="291"/>
      <c r="AB89" s="291"/>
      <c r="AC89" s="292"/>
      <c r="AD89" s="9"/>
      <c r="AE89" s="9"/>
      <c r="AF89" s="9"/>
      <c r="AG89" s="9"/>
      <c r="AH89" s="9"/>
      <c r="AI89" s="9"/>
      <c r="AJ89" s="9"/>
      <c r="AK89" s="9"/>
      <c r="AL89" s="9"/>
      <c r="AM89" s="9"/>
      <c r="AN89" s="9"/>
      <c r="AO89" s="9"/>
      <c r="AP89" s="9"/>
      <c r="AQ89" s="9"/>
      <c r="AR89" s="9"/>
      <c r="AS89" s="9"/>
      <c r="AT89" s="9"/>
      <c r="AU89" s="9"/>
      <c r="AV89" s="9"/>
      <c r="AW89" s="9"/>
      <c r="AX89" s="9"/>
      <c r="AY89" s="9"/>
      <c r="AZ89" s="9"/>
      <c r="BA89" s="9"/>
      <c r="BB89" s="9"/>
      <c r="BC89" s="9"/>
      <c r="BD89" s="9"/>
      <c r="BE89" s="9"/>
      <c r="BF89" s="9"/>
      <c r="BG89" s="9"/>
      <c r="BH89" s="9"/>
      <c r="BI89" s="9"/>
      <c r="BJ89" s="9"/>
      <c r="BK89" s="9"/>
      <c r="BL89" s="9"/>
      <c r="BM89" s="9"/>
      <c r="BN89" s="9"/>
      <c r="BO89" s="9"/>
      <c r="BP89" s="9"/>
      <c r="BQ89" s="9"/>
      <c r="BR89" s="9"/>
    </row>
    <row r="90" spans="2:70" ht="15.75" customHeight="1" x14ac:dyDescent="0.2">
      <c r="B90" s="39"/>
      <c r="C90" s="12"/>
      <c r="D90" s="26">
        <v>5</v>
      </c>
      <c r="E90" s="25" t="s">
        <v>235</v>
      </c>
      <c r="F90" s="25"/>
      <c r="G90" s="27"/>
      <c r="H90" s="25"/>
      <c r="I90" s="25"/>
      <c r="J90" s="25"/>
      <c r="K90" s="27"/>
      <c r="L90" s="25"/>
      <c r="M90" s="25"/>
      <c r="N90" s="27"/>
      <c r="O90" s="25"/>
      <c r="P90" s="290"/>
      <c r="Q90" s="292"/>
      <c r="R90" s="290"/>
      <c r="S90" s="292"/>
      <c r="T90" s="292"/>
      <c r="U90" s="292"/>
      <c r="V90" s="292"/>
      <c r="W90" s="292"/>
      <c r="X90" s="292"/>
      <c r="Y90" s="292"/>
      <c r="Z90" s="292"/>
      <c r="AA90" s="291"/>
      <c r="AB90" s="291"/>
      <c r="AC90" s="292"/>
      <c r="AD90" s="9"/>
      <c r="AE90" s="9"/>
      <c r="AF90" s="9"/>
      <c r="AG90" s="9"/>
      <c r="AH90" s="9"/>
      <c r="AI90" s="9"/>
      <c r="AJ90" s="9"/>
      <c r="AK90" s="9"/>
      <c r="AL90" s="9"/>
      <c r="AM90" s="9"/>
      <c r="AN90" s="9"/>
      <c r="AO90" s="9"/>
      <c r="AP90" s="9"/>
      <c r="AQ90" s="9"/>
      <c r="AR90" s="9"/>
      <c r="AS90" s="9"/>
      <c r="AT90" s="9"/>
      <c r="AU90" s="9"/>
      <c r="AV90" s="9"/>
      <c r="AW90" s="9"/>
      <c r="AX90" s="9"/>
      <c r="AY90" s="9"/>
      <c r="AZ90" s="9"/>
      <c r="BA90" s="9"/>
      <c r="BB90" s="9"/>
      <c r="BC90" s="9"/>
      <c r="BD90" s="9"/>
      <c r="BE90" s="9"/>
      <c r="BF90" s="9"/>
      <c r="BG90" s="9"/>
      <c r="BH90" s="9"/>
      <c r="BI90" s="9"/>
      <c r="BJ90" s="9"/>
      <c r="BK90" s="9"/>
      <c r="BL90" s="9"/>
      <c r="BM90" s="9"/>
      <c r="BN90" s="9"/>
      <c r="BO90" s="9"/>
      <c r="BP90" s="9"/>
      <c r="BQ90" s="9"/>
      <c r="BR90" s="9"/>
    </row>
    <row r="91" spans="2:70" ht="15.75" customHeight="1" x14ac:dyDescent="0.2">
      <c r="D91" s="78">
        <v>6</v>
      </c>
      <c r="E91" s="79" t="s">
        <v>236</v>
      </c>
      <c r="F91" s="80"/>
      <c r="G91" s="80"/>
      <c r="H91" s="80"/>
      <c r="I91" s="79"/>
      <c r="J91" s="80"/>
      <c r="K91" s="80"/>
      <c r="L91" s="79"/>
      <c r="M91" s="80"/>
      <c r="N91" s="80"/>
      <c r="O91" s="80"/>
      <c r="P91" s="291"/>
      <c r="Q91" s="291"/>
      <c r="R91" s="291"/>
      <c r="S91" s="291"/>
      <c r="T91" s="291"/>
      <c r="U91" s="291"/>
      <c r="V91" s="291"/>
      <c r="W91" s="291"/>
      <c r="X91" s="291"/>
      <c r="Y91" s="291"/>
      <c r="Z91" s="291"/>
      <c r="AA91" s="291"/>
      <c r="AB91" s="291"/>
      <c r="AC91" s="291"/>
    </row>
    <row r="92" spans="2:70" ht="15.75" customHeight="1" x14ac:dyDescent="0.2">
      <c r="D92" s="78">
        <v>7</v>
      </c>
      <c r="E92" s="79" t="s">
        <v>237</v>
      </c>
      <c r="F92" s="80"/>
      <c r="G92" s="80"/>
      <c r="H92" s="80"/>
      <c r="I92" s="79"/>
      <c r="J92" s="80"/>
      <c r="K92" s="80"/>
      <c r="L92" s="79"/>
      <c r="M92" s="80"/>
      <c r="N92" s="80"/>
      <c r="O92" s="80"/>
      <c r="P92" s="291"/>
      <c r="Q92" s="291"/>
      <c r="R92" s="291"/>
      <c r="S92" s="291"/>
      <c r="T92" s="291"/>
      <c r="U92" s="291"/>
      <c r="V92" s="291"/>
      <c r="W92" s="291"/>
      <c r="X92" s="291"/>
      <c r="Y92" s="291"/>
      <c r="Z92" s="291"/>
      <c r="AA92" s="291"/>
      <c r="AB92" s="291"/>
      <c r="AC92" s="291"/>
    </row>
  </sheetData>
  <mergeCells count="88">
    <mergeCell ref="A1:BS1"/>
    <mergeCell ref="A2:BS2"/>
    <mergeCell ref="A3:A5"/>
    <mergeCell ref="B3:B5"/>
    <mergeCell ref="C3:C5"/>
    <mergeCell ref="D3:O3"/>
    <mergeCell ref="P3:AT3"/>
    <mergeCell ref="AU3:BR3"/>
    <mergeCell ref="BS3:BS5"/>
    <mergeCell ref="BU4:BU5"/>
    <mergeCell ref="BV4:BV5"/>
    <mergeCell ref="BW4:BW5"/>
    <mergeCell ref="BX4:BX5"/>
    <mergeCell ref="A6:A8"/>
    <mergeCell ref="B6:B8"/>
    <mergeCell ref="BS6:BS8"/>
    <mergeCell ref="A9:A11"/>
    <mergeCell ref="B9:B11"/>
    <mergeCell ref="BS9:BS11"/>
    <mergeCell ref="A12:A14"/>
    <mergeCell ref="B12:B14"/>
    <mergeCell ref="BS12:BS14"/>
    <mergeCell ref="A15:A17"/>
    <mergeCell ref="B15:B17"/>
    <mergeCell ref="BS15:BS17"/>
    <mergeCell ref="A18:A20"/>
    <mergeCell ref="B18:B20"/>
    <mergeCell ref="BS18:BS20"/>
    <mergeCell ref="A21:A23"/>
    <mergeCell ref="B21:B23"/>
    <mergeCell ref="BS21:BS23"/>
    <mergeCell ref="A24:A26"/>
    <mergeCell ref="B24:B26"/>
    <mergeCell ref="BS24:BS26"/>
    <mergeCell ref="A27:A29"/>
    <mergeCell ref="B27:B29"/>
    <mergeCell ref="BS27:BS29"/>
    <mergeCell ref="A30:A32"/>
    <mergeCell ref="B30:B32"/>
    <mergeCell ref="BS30:BS32"/>
    <mergeCell ref="A33:A35"/>
    <mergeCell ref="B33:B35"/>
    <mergeCell ref="BS33:BS35"/>
    <mergeCell ref="A36:A38"/>
    <mergeCell ref="B36:B38"/>
    <mergeCell ref="BS36:BS38"/>
    <mergeCell ref="A39:A41"/>
    <mergeCell ref="B39:B41"/>
    <mergeCell ref="BS39:BS41"/>
    <mergeCell ref="A42:A44"/>
    <mergeCell ref="B42:B44"/>
    <mergeCell ref="BS42:BS44"/>
    <mergeCell ref="A45:A47"/>
    <mergeCell ref="B45:B47"/>
    <mergeCell ref="BS45:BS47"/>
    <mergeCell ref="A48:A50"/>
    <mergeCell ref="B48:B50"/>
    <mergeCell ref="BS48:BS50"/>
    <mergeCell ref="A51:A53"/>
    <mergeCell ref="B51:B53"/>
    <mergeCell ref="BS51:BS53"/>
    <mergeCell ref="A54:A56"/>
    <mergeCell ref="B54:B56"/>
    <mergeCell ref="BS54:BS56"/>
    <mergeCell ref="A57:A59"/>
    <mergeCell ref="B57:B59"/>
    <mergeCell ref="BS57:BS59"/>
    <mergeCell ref="A60:A62"/>
    <mergeCell ref="B60:B62"/>
    <mergeCell ref="BS60:BS62"/>
    <mergeCell ref="A63:A65"/>
    <mergeCell ref="B63:B65"/>
    <mergeCell ref="BS63:BS65"/>
    <mergeCell ref="A66:A68"/>
    <mergeCell ref="B66:B68"/>
    <mergeCell ref="BS66:BS68"/>
    <mergeCell ref="A69:A71"/>
    <mergeCell ref="B69:B71"/>
    <mergeCell ref="BS69:BS71"/>
    <mergeCell ref="A72:A74"/>
    <mergeCell ref="B72:B74"/>
    <mergeCell ref="BS72:BS74"/>
    <mergeCell ref="D83:O83"/>
    <mergeCell ref="P83:AT83"/>
    <mergeCell ref="AU83:BR83"/>
    <mergeCell ref="D84:O84"/>
    <mergeCell ref="P84:AT84"/>
    <mergeCell ref="AU84:BR84"/>
  </mergeCells>
  <dataValidations count="4">
    <dataValidation type="list" allowBlank="1" showInputMessage="1" showErrorMessage="1" sqref="D6:BR74" xr:uid="{F6C85370-87B9-406F-9DCB-561B23332CC3}">
      <formula1>$BU$4:$BX$4</formula1>
    </dataValidation>
    <dataValidation allowBlank="1" showInputMessage="1" showErrorMessage="1" sqref="AM82 R82 AU81:AU82 BA82 Y82 AI81:AL82 AF82 N81:O82 AN81:AN82 G81:L82 AG81:AG82 BC82" xr:uid="{BA213D38-8DE2-4F8A-A94D-CF3E69B13946}"/>
    <dataValidation type="list" allowBlank="1" showInputMessage="1" showErrorMessage="1" sqref="AO81:AT81 D81:F81 AM81 AH81 AV81:BR81 M81 P81:AF81" xr:uid="{2E7CF639-4AAA-4347-8AA1-A0AE85C2B978}">
      <formula1>"Si,No"</formula1>
    </dataValidation>
    <dataValidation type="list" allowBlank="1" showInputMessage="1" showErrorMessage="1" sqref="BD82:BR82 Z82:AE82 BB82 AO82:AT82 D82:F82 AV82:AZ82 AH82 P82:Q82 M82 S82:X82" xr:uid="{0C80ABDD-E202-46F6-86E0-F1C7D0107491}">
      <formula1>"1,2,3,4,5,6,7"</formula1>
    </dataValidation>
  </dataValidations>
  <pageMargins left="0.25" right="0.25" top="0.75" bottom="0.75" header="0" footer="0"/>
  <pageSetup paperSize="9" scale="67" orientation="landscape"/>
  <drawing r:id="rId1"/>
  <extLst>
    <ext xmlns:x14="http://schemas.microsoft.com/office/spreadsheetml/2009/9/main" uri="{78C0D931-6437-407d-A8EE-F0AAD7539E65}">
      <x14:conditionalFormattings>
        <x14:conditionalFormatting xmlns:xm="http://schemas.microsoft.com/office/excel/2006/main">
          <x14:cfRule type="iconSet" priority="25" id="{8FA53712-9169-46E7-ADE9-3791380F933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D6:D74</xm:sqref>
        </x14:conditionalFormatting>
        <x14:conditionalFormatting xmlns:xm="http://schemas.microsoft.com/office/excel/2006/main">
          <x14:cfRule type="iconSet" priority="31" id="{F2AD802B-C03E-45CF-A869-508AF0732EE7}">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D81:BR81</xm:sqref>
        </x14:conditionalFormatting>
        <x14:conditionalFormatting xmlns:xm="http://schemas.microsoft.com/office/excel/2006/main">
          <x14:cfRule type="iconSet" priority="32" id="{070DB583-2D09-4E3B-9F14-99A71CFF225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F30:F31 F33:F34 F36:F37 F39:F40 F42:F43 F45:F46 F48:F49 F51:F52 F27:J28 G30:J53 F57:F58 F60:F61 F63:F64 F66:F67 F69:F70 F72:F73 F54:J55 G57:J74 L57:O74 L30:O55 F9:F10 F12:F13 F15:F16 F18:F19 F21:F22 F24:F25 F6:J7 G9:J26 L6:O7 L9:O28</xm:sqref>
        </x14:conditionalFormatting>
        <x14:conditionalFormatting xmlns:xm="http://schemas.microsoft.com/office/excel/2006/main">
          <x14:cfRule type="iconSet" priority="33" id="{0E6BE086-022B-43A1-A91D-677CF2EA8C3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F32 F35 F38 F41 F44 F47 F50 F53 F29:J29 L29:O29 F59 F62 F65 F68 F71 F74 F56:J56 L56:O56 F11 F14 F17 F20 F23 F26 F8:J8 L8:O8 E6:E74</xm:sqref>
        </x14:conditionalFormatting>
        <x14:conditionalFormatting xmlns:xm="http://schemas.microsoft.com/office/excel/2006/main">
          <x14:cfRule type="iconSet" priority="34" id="{BF057945-ABA6-4D78-8034-5A5F96F50DC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K6:K74</xm:sqref>
        </x14:conditionalFormatting>
        <x14:conditionalFormatting xmlns:xm="http://schemas.microsoft.com/office/excel/2006/main">
          <x14:cfRule type="iconSet" priority="27" id="{3E11939D-4BD0-456E-95ED-615E3A5B9DB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P6:P74</xm:sqref>
        </x14:conditionalFormatting>
        <x14:conditionalFormatting xmlns:xm="http://schemas.microsoft.com/office/excel/2006/main">
          <x14:cfRule type="iconSet" priority="28" id="{7FD15CE0-5813-449C-9E00-AAAA7E1C843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R30:R31 R33:R34 R36:R37 R39:R40 R42:R43 R45:R46 R48:R49 R51:R52 R27:V28 S30:V53 R57:R58 R60:R61 R63:R64 R66:R67 R69:R70 R72:R73 AN57:AN74 AN30:AN55 R54:V55 S57:V74 X57:X74 X30:X55 AE30:AE55 AE57:AE74 R9:R10 R12:R13 R15:R16 R18:R19 R21:R22 R24:R25 AN6:AN7 R6:V7 S9:V26 X6:X7 AE6:AE7 AN9:AN28 X9:X28 AE9:AE28 AH9:AJ28 AH6:AJ7 AH57:AJ74 AH30:AJ55 Z9:AC28 Z6:AC7 Z30:AC55 Z57:AC74</xm:sqref>
        </x14:conditionalFormatting>
        <x14:conditionalFormatting xmlns:xm="http://schemas.microsoft.com/office/excel/2006/main">
          <x14:cfRule type="iconSet" priority="29" id="{D9F03213-C773-43E0-8433-F36CFCB3E48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R32 R35 R38 R41 R44 R47 R50 R53 AN29 R29:V29 R59 R62 R65 R68 R71 R74 AN56 R56:V56 R11 R14 R17 R20 R23 R26 AN8 R8:V8 Q6:Q74 X29 X56 X8 AH8:AL8 AH56:AL56 AH29:AL29 Z8:AE8 Z56:AE56 Z29:AE29</xm:sqref>
        </x14:conditionalFormatting>
        <x14:conditionalFormatting xmlns:xm="http://schemas.microsoft.com/office/excel/2006/main">
          <x14:cfRule type="iconSet" priority="30" id="{AE9A4754-1F3D-414B-AE77-6B75DAD5725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W6:W74</xm:sqref>
        </x14:conditionalFormatting>
        <x14:conditionalFormatting xmlns:xm="http://schemas.microsoft.com/office/excel/2006/main">
          <x14:cfRule type="iconSet" priority="4" id="{D8411292-511E-4309-B8BC-BA20F17B53D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Y6:Y74</xm:sqref>
        </x14:conditionalFormatting>
        <x14:conditionalFormatting xmlns:xm="http://schemas.microsoft.com/office/excel/2006/main">
          <x14:cfRule type="iconSet" priority="22" id="{466FB9CA-7FC1-4B45-AD16-B492D268469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AD57:AD74 AD30:AD55 AD6:AD7 AD9:AD28</xm:sqref>
        </x14:conditionalFormatting>
        <x14:conditionalFormatting xmlns:xm="http://schemas.microsoft.com/office/excel/2006/main">
          <x14:cfRule type="iconSet" priority="23" id="{B5FDCE91-A891-4692-B158-02B30ECF85D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AF6:AF74</xm:sqref>
        </x14:conditionalFormatting>
        <x14:conditionalFormatting xmlns:xm="http://schemas.microsoft.com/office/excel/2006/main">
          <x14:cfRule type="iconSet" priority="21" id="{AD0C8289-08C0-497D-812D-D0358F4089B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AG6:AG74</xm:sqref>
        </x14:conditionalFormatting>
        <x14:conditionalFormatting xmlns:xm="http://schemas.microsoft.com/office/excel/2006/main">
          <x14:cfRule type="iconSet" priority="20" id="{F97D0011-FA59-4218-B48D-9EEEE067256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AK9:AK28 AK6:AK7 AK57:AK74 AK30:AK55</xm:sqref>
        </x14:conditionalFormatting>
        <x14:conditionalFormatting xmlns:xm="http://schemas.microsoft.com/office/excel/2006/main">
          <x14:cfRule type="iconSet" priority="19" id="{860BB86E-6B80-4443-8240-C576B4CC9BC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AL9:AL28 AL6:AL7 AL57:AL74 AL30:AL55</xm:sqref>
        </x14:conditionalFormatting>
        <x14:conditionalFormatting xmlns:xm="http://schemas.microsoft.com/office/excel/2006/main">
          <x14:cfRule type="iconSet" priority="7" id="{72EED22F-DA3B-42F5-9BE8-63EEF52A217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AM6:AM74</xm:sqref>
        </x14:conditionalFormatting>
        <x14:conditionalFormatting xmlns:xm="http://schemas.microsoft.com/office/excel/2006/main">
          <x14:cfRule type="iconSet" priority="24" id="{5E8F8FCB-4538-47D3-9804-289EE5DC498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AO6:AQ26 AS6:AS26 AX6:AX26 AZ6:AZ26 BG6:BG26 BC6:BE26 AU6:AU26 BI6:BL26 BN6:BN26 BP6:BR26</xm:sqref>
        </x14:conditionalFormatting>
        <x14:conditionalFormatting xmlns:xm="http://schemas.microsoft.com/office/excel/2006/main">
          <x14:cfRule type="iconSet" priority="26" id="{CA2E1A47-DB6D-42BB-8E4D-1058CF2A8C1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AO27:AQ74 AS27:AS74 AX27:AX74 AZ27:AZ74 BG27:BG74 BC27:BE74 AU27:AU74 BI27:BL74 BN27:BN74 BP27:BR74</xm:sqref>
        </x14:conditionalFormatting>
        <x14:conditionalFormatting xmlns:xm="http://schemas.microsoft.com/office/excel/2006/main">
          <x14:cfRule type="iconSet" priority="18" id="{1E33CD2B-C7D8-4EDC-8EC2-3117D1A3FF6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AR8 AR56 AR29</xm:sqref>
        </x14:conditionalFormatting>
        <x14:conditionalFormatting xmlns:xm="http://schemas.microsoft.com/office/excel/2006/main">
          <x14:cfRule type="iconSet" priority="17" id="{42779516-5CDE-4F46-BDDC-21AAC1555E5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AR9:AR28 AR6:AR7 AR57:AR74 AR30:AR55</xm:sqref>
        </x14:conditionalFormatting>
        <x14:conditionalFormatting xmlns:xm="http://schemas.microsoft.com/office/excel/2006/main">
          <x14:cfRule type="iconSet" priority="6" id="{9B40F52C-21E2-4CDB-A0B3-0DF912D08D2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AT6:AT74</xm:sqref>
        </x14:conditionalFormatting>
        <x14:conditionalFormatting xmlns:xm="http://schemas.microsoft.com/office/excel/2006/main">
          <x14:cfRule type="iconSet" priority="15" id="{9CE7EC71-3DD1-41F4-A904-B2BA99E3C7D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AV9:AV28 AV6:AV7 AV57:AV74 AV30:AV55</xm:sqref>
        </x14:conditionalFormatting>
        <x14:conditionalFormatting xmlns:xm="http://schemas.microsoft.com/office/excel/2006/main">
          <x14:cfRule type="iconSet" priority="16" id="{F44DACF8-C31A-41B8-B829-768B9FA46D1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AV8:AW8 AV56:AW56 AV29:AW29</xm:sqref>
        </x14:conditionalFormatting>
        <x14:conditionalFormatting xmlns:xm="http://schemas.microsoft.com/office/excel/2006/main">
          <x14:cfRule type="iconSet" priority="14" id="{5024B532-C16D-4E6F-8137-FB08D190441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AW9:AW28 AW6:AW7 AW57:AW74 AW30:AW55</xm:sqref>
        </x14:conditionalFormatting>
        <x14:conditionalFormatting xmlns:xm="http://schemas.microsoft.com/office/excel/2006/main">
          <x14:cfRule type="iconSet" priority="13" id="{56D7ABF9-F26D-4AEB-A24D-39BE8127A88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AY8 AY56 AY29</xm:sqref>
        </x14:conditionalFormatting>
        <x14:conditionalFormatting xmlns:xm="http://schemas.microsoft.com/office/excel/2006/main">
          <x14:cfRule type="iconSet" priority="12" id="{D6E6D820-A4B3-4D56-A3AA-79DB29543DF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AY9:AY28 AY6:AY7 AY57:AY74 AY30:AY55</xm:sqref>
        </x14:conditionalFormatting>
        <x14:conditionalFormatting xmlns:xm="http://schemas.microsoft.com/office/excel/2006/main">
          <x14:cfRule type="iconSet" priority="9" id="{835C6313-A1B1-42F3-A6ED-66D37D6691F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BA6:BA74</xm:sqref>
        </x14:conditionalFormatting>
        <x14:conditionalFormatting xmlns:xm="http://schemas.microsoft.com/office/excel/2006/main">
          <x14:cfRule type="iconSet" priority="8" id="{6EB5338B-C9B8-4A68-9014-88DC8EA4838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BB6:BB74</xm:sqref>
        </x14:conditionalFormatting>
        <x14:conditionalFormatting xmlns:xm="http://schemas.microsoft.com/office/excel/2006/main">
          <x14:cfRule type="iconSet" priority="11" id="{F993AA67-1E2F-4C06-9C29-9EB4650E74D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BF8 BF56 BF29</xm:sqref>
        </x14:conditionalFormatting>
        <x14:conditionalFormatting xmlns:xm="http://schemas.microsoft.com/office/excel/2006/main">
          <x14:cfRule type="iconSet" priority="10" id="{22043CC3-1C13-4D06-9E5E-2B2045112A8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BF9:BF28 BF6:BF7 BF57:BF74 BF30:BF55</xm:sqref>
        </x14:conditionalFormatting>
        <x14:conditionalFormatting xmlns:xm="http://schemas.microsoft.com/office/excel/2006/main">
          <x14:cfRule type="iconSet" priority="5" id="{8C05A8ED-E3D5-46AE-ADA3-D59B09D7E45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BH6:BH74</xm:sqref>
        </x14:conditionalFormatting>
        <x14:conditionalFormatting xmlns:xm="http://schemas.microsoft.com/office/excel/2006/main">
          <x14:cfRule type="iconSet" priority="3" id="{5E96F728-D561-45FB-A9FE-70BADF947F3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BM8 BM56 BM29</xm:sqref>
        </x14:conditionalFormatting>
        <x14:conditionalFormatting xmlns:xm="http://schemas.microsoft.com/office/excel/2006/main">
          <x14:cfRule type="iconSet" priority="2" id="{99B4BF75-DC23-42BD-918B-C7DAC0D0987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BM9:BM28 BM6:BM7 BM57:BM74 BM30:BM55</xm:sqref>
        </x14:conditionalFormatting>
        <x14:conditionalFormatting xmlns:xm="http://schemas.microsoft.com/office/excel/2006/main">
          <x14:cfRule type="iconSet" priority="1" id="{A1E98DF7-210E-4464-9A8F-2396EAA6141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BO6:BO74</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3B69F71B057664490FD6FCCA40E66BC" ma:contentTypeVersion="7" ma:contentTypeDescription="Create a new document." ma:contentTypeScope="" ma:versionID="2523ac80516b4a6928837f3772c1785d">
  <xsd:schema xmlns:xsd="http://www.w3.org/2001/XMLSchema" xmlns:xs="http://www.w3.org/2001/XMLSchema" xmlns:p="http://schemas.microsoft.com/office/2006/metadata/properties" xmlns:ns2="4e70cc32-5215-4e12-9396-31cf1ee0a286" targetNamespace="http://schemas.microsoft.com/office/2006/metadata/properties" ma:root="true" ma:fieldsID="74cdcb49765935dc8bf22d3b7e7ef5e5" ns2:_="">
    <xsd:import namespace="4e70cc32-5215-4e12-9396-31cf1ee0a28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70cc32-5215-4e12-9396-31cf1ee0a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558D9D-F4FE-4399-95CB-9603AB6719B9}">
  <ds:schemaRefs>
    <ds:schemaRef ds:uri="http://schemas.microsoft.com/sharepoint/v3/contenttype/forms"/>
  </ds:schemaRefs>
</ds:datastoreItem>
</file>

<file path=customXml/itemProps2.xml><?xml version="1.0" encoding="utf-8"?>
<ds:datastoreItem xmlns:ds="http://schemas.openxmlformats.org/officeDocument/2006/customXml" ds:itemID="{B3F472EB-28B0-403C-9870-92936DE8175A}">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3FA25B48-7301-4046-8C7B-189F4C5BC7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70cc32-5215-4e12-9396-31cf1ee0a2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2025-III</vt:lpstr>
      <vt:lpstr>2025-IV</vt:lpstr>
      <vt:lpstr>2026-I</vt:lpstr>
      <vt:lpstr>2026-II</vt:lpstr>
      <vt:lpstr>COMPETENCIAS</vt:lpstr>
      <vt:lpstr>Reporte de Aprendices</vt:lpstr>
      <vt:lpstr>REGISTRO DE ASISTENCIA_2025_III</vt:lpstr>
      <vt:lpstr>REGISTRO DE ASISTENCIA_2025 IV</vt:lpstr>
      <vt:lpstr>DATOS</vt:lpstr>
      <vt:lpstr>REGISTRO DE ASISTENCIA_2026 I</vt:lpstr>
      <vt:lpstr>REGISTRO DE ASISTENCIA_2026 II</vt:lpstr>
      <vt:lpstr>REGISTRO DE ASISTENCIA_2026 III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Eduardo Caro Marin</dc:creator>
  <cp:keywords/>
  <dc:description/>
  <cp:lastModifiedBy>Lucy Maribel Rodriguez</cp:lastModifiedBy>
  <cp:revision/>
  <dcterms:created xsi:type="dcterms:W3CDTF">2019-07-19T08:22:48Z</dcterms:created>
  <dcterms:modified xsi:type="dcterms:W3CDTF">2026-08-14T14:58:45Z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0x010100C3B69F71B057664490FD6FCCA40E66BC</vt:lpwstr>
  </property>
  <property fmtid="{D5CDD505-2E9C-101B-9397-08002B2CF9AE}" pid="3" name="MediaServiceImageTags">
    <vt:lpwstr/>
  </property>
  <property fmtid="{D5CDD505-2E9C-101B-9397-08002B2CF9AE}" pid="4" name="MSIP_Label_fc111285-cafa-4fc9-8a9a-bd902089b24f_Enabled">
    <vt:lpwstr>true</vt:lpwstr>
  </property>
  <property fmtid="{D5CDD505-2E9C-101B-9397-08002B2CF9AE}" pid="5" name="MSIP_Label_fc111285-cafa-4fc9-8a9a-bd902089b24f_SetDate">
    <vt:lpwstr>2025-01-04T16:58:46Z</vt:lpwstr>
  </property>
  <property fmtid="{D5CDD505-2E9C-101B-9397-08002B2CF9AE}" pid="6" name="MSIP_Label_fc111285-cafa-4fc9-8a9a-bd902089b24f_Method">
    <vt:lpwstr>Privileged</vt:lpwstr>
  </property>
  <property fmtid="{D5CDD505-2E9C-101B-9397-08002B2CF9AE}" pid="7" name="MSIP_Label_fc111285-cafa-4fc9-8a9a-bd902089b24f_Name">
    <vt:lpwstr>Public</vt:lpwstr>
  </property>
  <property fmtid="{D5CDD505-2E9C-101B-9397-08002B2CF9AE}" pid="8" name="MSIP_Label_fc111285-cafa-4fc9-8a9a-bd902089b24f_SiteId">
    <vt:lpwstr>cbc2c381-2f2e-4d93-91d1-506c9316ace7</vt:lpwstr>
  </property>
  <property fmtid="{D5CDD505-2E9C-101B-9397-08002B2CF9AE}" pid="9" name="MSIP_Label_fc111285-cafa-4fc9-8a9a-bd902089b24f_ActionId">
    <vt:lpwstr>d0af5f28-3a7e-4db7-9935-5cabafe78e38</vt:lpwstr>
  </property>
  <property fmtid="{D5CDD505-2E9C-101B-9397-08002B2CF9AE}" pid="10" name="MSIP_Label_fc111285-cafa-4fc9-8a9a-bd902089b24f_ContentBits">
    <vt:lpwstr>0</vt:lpwstr>
  </property>
</Properties>
</file>